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6F64AA3B-EFF4-4CC3-8A4B-4E5637F19F28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2024'!$A$1:$N$41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N1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0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4" l="1"/>
  <c r="J4" i="24" s="1"/>
  <c r="F37" i="23"/>
  <c r="J4" i="23" s="1"/>
  <c r="J5" i="23" s="1"/>
  <c r="F37" i="22"/>
  <c r="F37" i="21"/>
  <c r="J4" i="21" s="1"/>
  <c r="J5" i="21" s="1"/>
  <c r="F37" i="20"/>
  <c r="J36" i="20" s="1"/>
  <c r="F37" i="12"/>
  <c r="F37" i="19"/>
  <c r="J4" i="19" s="1"/>
  <c r="F37" i="18"/>
  <c r="J36" i="18" s="1"/>
  <c r="F37" i="17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4" l="1"/>
  <c r="J5" i="24"/>
  <c r="J36" i="23"/>
  <c r="L36" i="23"/>
  <c r="J5" i="8"/>
  <c r="J36" i="21"/>
  <c r="L36" i="21" s="1"/>
  <c r="J4" i="22"/>
  <c r="J5" i="22" s="1"/>
  <c r="J36" i="22"/>
  <c r="J4" i="20"/>
  <c r="J5" i="20" s="1"/>
  <c r="J36" i="19"/>
  <c r="J5" i="19"/>
  <c r="J4" i="18"/>
  <c r="J5" i="18" s="1"/>
  <c r="L36" i="18" s="1"/>
  <c r="J4" i="17"/>
  <c r="J5" i="17" s="1"/>
  <c r="J36" i="17"/>
  <c r="J4" i="16"/>
  <c r="J5" i="16" s="1"/>
  <c r="J36" i="16"/>
  <c r="J4" i="13"/>
  <c r="J5" i="13" s="1"/>
  <c r="J36" i="12"/>
  <c r="J4" i="12"/>
  <c r="J5" i="12" s="1"/>
  <c r="J36" i="11"/>
  <c r="J4" i="11"/>
  <c r="J5" i="11" s="1"/>
  <c r="J36" i="10"/>
  <c r="J4" i="10"/>
  <c r="J5" i="10" s="1"/>
  <c r="J36" i="8"/>
  <c r="L36" i="8"/>
  <c r="N36" i="8" s="1"/>
  <c r="J4" i="9"/>
  <c r="J5" i="9" s="1"/>
  <c r="J36" i="15"/>
  <c r="J4" i="14"/>
  <c r="J5" i="14" s="1"/>
  <c r="L36" i="14" s="1"/>
  <c r="F37" i="7"/>
  <c r="J36" i="7" s="1"/>
  <c r="L36" i="24" l="1"/>
  <c r="L36" i="22"/>
  <c r="L36" i="20"/>
  <c r="L36" i="19"/>
  <c r="L36" i="17"/>
  <c r="L36" i="16"/>
  <c r="L36" i="15"/>
  <c r="L36" i="13"/>
  <c r="N36" i="13" s="1"/>
  <c r="L36" i="12"/>
  <c r="L36" i="11"/>
  <c r="L36" i="10"/>
  <c r="L36" i="9"/>
  <c r="N36" i="9" s="1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l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<sst xmlns="http://schemas.openxmlformats.org/spreadsheetml/2006/main" count="689" uniqueCount="57">
  <si>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</si>
  <si>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</si>
  <si>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</si>
  <si>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</si>
  <si>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</si>
  <si>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</si>
  <si>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</si>
  <si>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</si>
  <si>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</si>
  <si>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</si>
  <si>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</si>
  <si>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</si>
  <si>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</si>
  <si>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</si>
  <si>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</si>
  <si>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</si>
  <si>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</si>
  <si>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</si>
  <si>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</si>
  <si>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</si>
  <si>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</si>
  <si>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</si>
  <si>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</si>
  <si>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</si>
  <si>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</si>
  <si>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</si>
  <si>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</si>
  <si>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</si>
  <si>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</si>
  <si>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</si>
  <si>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</si>
  <si>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</si>
  <si>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</si>
  <si>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CUMALİ KILIÇ</t>
  </si>
  <si>
    <t>ÇELİK TELLİ HORTUM 1 1/2</t>
  </si>
  <si>
    <t>V. EYYÜP AĞA</t>
  </si>
  <si>
    <t>Z. EYYÜP AĞA</t>
  </si>
  <si>
    <t>Cumali kılıç Ünlü Süt Müşteri</t>
  </si>
  <si>
    <t>+90 536 710 34 98</t>
  </si>
  <si>
    <t>Mart (Yağ Oranı 3,3) 6114,5 Lt X 0,15 Tl</t>
  </si>
  <si>
    <t>V.EYYÜP AĞA</t>
  </si>
  <si>
    <t>Z.EYYÜP AĞA</t>
  </si>
  <si>
    <t>V.EYYÜPAĞA ÖDENEN</t>
  </si>
  <si>
    <t>V.EYYÜPAĞA</t>
  </si>
  <si>
    <t>Z.EYYÜPAĞA</t>
  </si>
  <si>
    <t>VERİLEN ÇEK AVANS</t>
  </si>
  <si>
    <t>ŞUBAT SÜTÜNE YAZILAN</t>
  </si>
  <si>
    <t>MART SÜTÜ 2. TAKSİT</t>
  </si>
  <si>
    <t>NİSAN SÜTÜ 3. TAKSİT</t>
  </si>
  <si>
    <t>MAYIS SÜTÜ 4. TAKSİT</t>
  </si>
  <si>
    <t>MART SÜTÜNE YAZILAN</t>
  </si>
  <si>
    <t>ŞUBAT 1. TAKSİT</t>
  </si>
  <si>
    <t>MART 2. TAKSİT</t>
  </si>
  <si>
    <t>NİSAN 3. TAKSİT</t>
  </si>
  <si>
    <t>NİSAN SÜTÜNE YAZILAN</t>
  </si>
  <si>
    <t>MAYIS 4. TAKSİT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</si>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</sst>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84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</cellStyleXfs>
  <cellXfs count="76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6" fillId="0" borderId="0" xfId="210" applyNumberFormat="1" applyAlignment="1">
      <alignment horizontal="left"/>
    </xf>
    <xf numFmtId="4" fontId="16" fillId="0" borderId="0" xfId="210" applyNumberFormat="1"/>
    <xf numFmtId="167" fontId="15" fillId="0" borderId="0" xfId="230" applyNumberFormat="1" applyAlignment="1">
      <alignment horizontal="left"/>
    </xf>
    <xf numFmtId="4" fontId="15" fillId="0" borderId="0" xfId="230" applyNumberFormat="1"/>
    <xf numFmtId="43" fontId="0" fillId="0" borderId="11" xfId="283" applyFont="1" applyFill="1" applyBorder="1"/>
    <xf numFmtId="43" fontId="0" fillId="0" borderId="32" xfId="283" applyFont="1" applyFill="1" applyBorder="1"/>
    <xf numFmtId="43" fontId="0" fillId="0" borderId="9" xfId="283" applyFont="1" applyBorder="1"/>
    <xf numFmtId="43" fontId="0" fillId="0" borderId="0" xfId="283" applyFont="1"/>
    <xf numFmtId="14" fontId="0" fillId="2" borderId="8" xfId="0" applyNumberFormat="1" applyFill="1" applyBorder="1" applyAlignment="1">
      <alignment horizontal="center"/>
    </xf>
    <xf numFmtId="43" fontId="0" fillId="2" borderId="9" xfId="283" applyFont="1" applyFill="1" applyBorder="1"/>
    <xf numFmtId="0" fontId="0" fillId="34" borderId="9" xfId="0" applyFill="1" applyBorder="1"/>
    <xf numFmtId="43" fontId="0" fillId="34" borderId="9" xfId="283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</cellXfs>
  <cellStyles count="284">
    <cellStyle name="%20 - Vurgu1" xfId="19" builtinId="30" customBuiltin="1"/>
    <cellStyle name="%20 - Vurgu1 10" xfId="212" xr:uid="{B2C90EEC-1167-4E9E-AD94-90FA72782B9C}"/>
    <cellStyle name="%20 - Vurgu1 11" xfId="232" xr:uid="{6B7883C7-9791-4A4C-B776-AB041E07FAA3}"/>
    <cellStyle name="%20 - Vurgu1 12" xfId="255" xr:uid="{F03C5FB9-529C-4700-9CFC-8475B40FD33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AC6712D-A108-4256-8E42-C26D38961163}"/>
    <cellStyle name="%20 - Vurgu2 11" xfId="235" xr:uid="{AEE081E8-5605-4D89-BDBD-9343F1982CDE}"/>
    <cellStyle name="%20 - Vurgu2 12" xfId="258" xr:uid="{BFA835DE-5877-497C-A22F-18CE25A6748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ADD8BB9-447D-4551-8DB2-6383FA178DE0}"/>
    <cellStyle name="%20 - Vurgu3 11" xfId="238" xr:uid="{F8D9BCE6-6C06-472C-A5F7-59C72BCB0A3B}"/>
    <cellStyle name="%20 - Vurgu3 12" xfId="261" xr:uid="{DDC1FD4A-571A-41DA-AB9C-0468E214F96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BA323F5-26DE-4D20-9900-CA7B49EBAA7A}"/>
    <cellStyle name="%20 - Vurgu4 11" xfId="241" xr:uid="{FDE55C36-4964-498B-ABEA-2F7DB23DC4BC}"/>
    <cellStyle name="%20 - Vurgu4 12" xfId="264" xr:uid="{198B923B-3DE9-49AE-8196-2839FC915F2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2911871-592D-4638-9E66-A430B81EED0C}"/>
    <cellStyle name="%20 - Vurgu5 11" xfId="244" xr:uid="{C58ABF86-8D53-4B2F-B836-9D8179D7B628}"/>
    <cellStyle name="%20 - Vurgu5 12" xfId="267" xr:uid="{1045F16E-2858-482C-BBB7-19BFA809586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C7F9AA9-DCF6-4A81-A70E-B7846828DA9A}"/>
    <cellStyle name="%20 - Vurgu6 11" xfId="247" xr:uid="{05BB7A62-8ACE-46DD-826E-7B70FEE533EA}"/>
    <cellStyle name="%20 - Vurgu6 12" xfId="270" xr:uid="{CB255712-61C9-468D-B3DC-969EC553172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E76EAB3-8509-48D7-B209-4062D8431724}"/>
    <cellStyle name="%40 - Vurgu1 11" xfId="233" xr:uid="{3D8D046E-5BB7-4416-BE34-F1557B6827EE}"/>
    <cellStyle name="%40 - Vurgu1 12" xfId="256" xr:uid="{F80266A4-65B6-4D41-969C-41A1FBF2416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1662B38-D846-4A36-996F-C6C73A4D6903}"/>
    <cellStyle name="%40 - Vurgu2 11" xfId="236" xr:uid="{FB142219-C83E-41AF-BD24-3D691677C0CF}"/>
    <cellStyle name="%40 - Vurgu2 12" xfId="259" xr:uid="{A64659F5-C020-4B6F-A9A9-FE1FF2FCD16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975C21A-8055-4D3B-B485-7C9315A4F1CD}"/>
    <cellStyle name="%40 - Vurgu3 11" xfId="239" xr:uid="{47B044E0-8250-4254-A136-A550D79E326D}"/>
    <cellStyle name="%40 - Vurgu3 12" xfId="262" xr:uid="{335FB22D-2A96-49FF-AF8C-5455D4864ED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A58962C-A0BE-4F5C-912B-C96A0FB2B101}"/>
    <cellStyle name="%40 - Vurgu4 11" xfId="242" xr:uid="{16FC07A4-FDC3-414B-89C8-7B10A4C32F33}"/>
    <cellStyle name="%40 - Vurgu4 12" xfId="265" xr:uid="{A0E20635-0ECE-4F24-8AF9-8085597927F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EBE0476-63D2-4C98-B531-CD561FFF72BA}"/>
    <cellStyle name="%40 - Vurgu5 11" xfId="245" xr:uid="{2481A886-426C-406E-B562-6F8F9B55FA14}"/>
    <cellStyle name="%40 - Vurgu5 12" xfId="268" xr:uid="{D2ADB38D-AFC4-42EF-8865-C30FA6CBE63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D43A1DA-3243-466E-8D56-675E038F8018}"/>
    <cellStyle name="%40 - Vurgu6 11" xfId="248" xr:uid="{8D432C08-2960-476B-AC6D-B01B7322F7F3}"/>
    <cellStyle name="%40 - Vurgu6 12" xfId="271" xr:uid="{68D37704-C2EC-49BB-B0BC-08BCB219D2B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A5E2135-5E16-4096-AF64-CE216FAAA4A2}"/>
    <cellStyle name="%60 - Vurgu1 11" xfId="234" xr:uid="{76B514E3-C8D5-4DA2-B42A-7742CC11D8AE}"/>
    <cellStyle name="%60 - Vurgu1 12" xfId="257" xr:uid="{509A3AA6-FF45-413E-86EE-DDC50852A60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6530CA5-E6F7-41A3-82CD-0C3161D72BCE}"/>
    <cellStyle name="%60 - Vurgu2 11" xfId="237" xr:uid="{32096242-F7FB-4166-B631-B73B23BE6E87}"/>
    <cellStyle name="%60 - Vurgu2 12" xfId="260" xr:uid="{4F15F749-A828-4C0A-B3CC-84F995006D6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C703281-1C04-434E-961D-29C48B4DA930}"/>
    <cellStyle name="%60 - Vurgu3 11" xfId="240" xr:uid="{E955B9BD-AE60-41DF-AB8B-57EF03CBA60E}"/>
    <cellStyle name="%60 - Vurgu3 12" xfId="263" xr:uid="{F3E6AD43-D27A-428C-BF7D-57578D9B746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8695124-D51D-474F-B40A-3E9DA6D5459C}"/>
    <cellStyle name="%60 - Vurgu4 11" xfId="243" xr:uid="{429AE44F-6C12-41B6-BE6F-B4586462AC7F}"/>
    <cellStyle name="%60 - Vurgu4 12" xfId="266" xr:uid="{2B4C0E85-8272-40E6-B9F7-0F1DCCBC89B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F608B10-9EE6-4A15-98ED-6A95CAE7E220}"/>
    <cellStyle name="%60 - Vurgu5 11" xfId="246" xr:uid="{4ADCC458-9E56-434D-A2DF-F3946AAC0AFC}"/>
    <cellStyle name="%60 - Vurgu5 12" xfId="269" xr:uid="{154CD543-C951-470B-9360-E7716D6D78D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9F17D06-300E-487F-B006-F921B610E9BE}"/>
    <cellStyle name="%60 - Vurgu6 11" xfId="249" xr:uid="{677CBCC5-9DF9-4D20-9C26-77D20A73125B}"/>
    <cellStyle name="%60 - Vurgu6 12" xfId="272" xr:uid="{41A1FD4F-2AA3-465D-80CC-D7D92B2A85F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99980BA-0043-4249-A412-920BAFBC2EAD}"/>
    <cellStyle name="Normal 16" xfId="230" xr:uid="{89DF40BC-E9AD-4048-A7C7-4ADF5F595803}"/>
    <cellStyle name="Normal 17" xfId="253" xr:uid="{5BB9AFCD-209A-4844-BB0B-C7EF2FBF3DFA}"/>
    <cellStyle name="Normal 18" xfId="275" xr:uid="{2D36E701-ECC0-4155-A760-F32A72BD81DA}"/>
    <cellStyle name="Normal 19" xfId="276" xr:uid="{20F8FF55-731E-40C8-BD7B-D5B481525470}"/>
    <cellStyle name="Normal 2" xfId="47" xr:uid="{5AA281CE-7654-48E3-B4A7-93E3DD1EC944}"/>
    <cellStyle name="Normal 20" xfId="277" xr:uid="{4AAD7398-ED18-457E-AE16-F2BC0FC86E9A}"/>
    <cellStyle name="Normal 22" xfId="278" xr:uid="{FFB27AA6-231C-4600-BE3A-93B2A38AD4B4}"/>
    <cellStyle name="Normal 25" xfId="279" xr:uid="{F15FE9E8-571E-463B-865F-77B0BAAC60DB}"/>
    <cellStyle name="Normal 27" xfId="280" xr:uid="{9FF5E02E-0627-4B59-BC2B-049786DC68CA}"/>
    <cellStyle name="Normal 3" xfId="49" xr:uid="{AE82479F-B4E6-468A-9DB8-EC15B8AC28EC}"/>
    <cellStyle name="Normal 30" xfId="250" xr:uid="{0E25C01E-4F92-4AEF-8F19-17235DC6879B}"/>
    <cellStyle name="Normal 31" xfId="281" xr:uid="{8BF4FAB9-8063-480A-B530-4435B7F02046}"/>
    <cellStyle name="Normal 33" xfId="251" xr:uid="{B9545127-FA9D-45EA-8ED8-9F4C6EB6751F}"/>
    <cellStyle name="Normal 34" xfId="252" xr:uid="{06750900-97B4-4FDC-9603-C1F505550788}"/>
    <cellStyle name="Normal 35" xfId="282" xr:uid="{67812767-E4E3-4890-9B62-850C6C12EFFA}"/>
    <cellStyle name="Normal 37" xfId="273" xr:uid="{DE109CDF-C262-49F2-88D9-56FD8F5BE81A}"/>
    <cellStyle name="Normal 38" xfId="274" xr:uid="{701E72EF-F3BA-40DE-A7FA-517A3FECAAA9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352BA77F-04D4-4D1A-97F7-AAEA6570B384}"/>
    <cellStyle name="Not 13" xfId="231" xr:uid="{5980FC53-D407-468F-8ACA-9132B3110FF7}"/>
    <cellStyle name="Not 14" xfId="254" xr:uid="{F70B0D70-5732-4F2D-BBED-11AED5B3F8A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view="pageBreakPreview" zoomScale="60" zoomScaleNormal="85" workbookViewId="0">
      <selection activeCell="L14" sqref="L14: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153.5</v>
      </c>
      <c r="D4" s="9"/>
      <c r="E4" s="10">
        <v>13.25</v>
      </c>
      <c r="F4" s="33">
        <f>E4*C4</f>
        <v>2033.875</v>
      </c>
      <c r="G4" s="11"/>
      <c r="H4" s="12" t="s">
        <v>6</v>
      </c>
      <c r="I4" s="13">
        <v>0.01</v>
      </c>
      <c r="J4" s="14">
        <f>(F36+F37)*I4</f>
        <v>607.97625000000005</v>
      </c>
    </row>
    <row r="5" spans="2:29" x14ac:dyDescent="0.25">
      <c r="B5" s="7">
        <v>45628</v>
      </c>
      <c r="C5" s="8">
        <v>148.5</v>
      </c>
      <c r="D5" s="9"/>
      <c r="E5" s="10">
        <v>13.25</v>
      </c>
      <c r="F5" s="33">
        <f t="shared" ref="F5:F34" si="0">E5*C5</f>
        <v>1967.625</v>
      </c>
      <c r="G5" s="11"/>
      <c r="H5" s="12" t="s">
        <v>7</v>
      </c>
      <c r="I5" s="13">
        <v>1E-3</v>
      </c>
      <c r="J5" s="14">
        <f>(F36+F37)*I5</f>
        <v>60.797625000000004</v>
      </c>
    </row>
    <row r="6" spans="2:29" x14ac:dyDescent="0.25">
      <c r="B6" s="7">
        <v>45629</v>
      </c>
      <c r="C6" s="8">
        <v>147</v>
      </c>
      <c r="D6" s="9"/>
      <c r="E6" s="10">
        <v>13.25</v>
      </c>
      <c r="F6" s="33">
        <f t="shared" si="0"/>
        <v>1947.75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164</v>
      </c>
      <c r="D7" s="9"/>
      <c r="E7" s="10">
        <v>13.25</v>
      </c>
      <c r="F7" s="33">
        <f t="shared" si="0"/>
        <v>2173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156.5</v>
      </c>
      <c r="D8" s="9"/>
      <c r="E8" s="10">
        <v>13.25</v>
      </c>
      <c r="F8" s="33">
        <f t="shared" si="0"/>
        <v>2073.625</v>
      </c>
      <c r="G8" s="15">
        <v>45654</v>
      </c>
      <c r="H8" s="16" t="s">
        <v>34</v>
      </c>
      <c r="I8" s="17">
        <v>10</v>
      </c>
      <c r="J8" s="18">
        <v>1800</v>
      </c>
    </row>
    <row r="9" spans="2:29" x14ac:dyDescent="0.25">
      <c r="B9" s="7">
        <v>45632</v>
      </c>
      <c r="C9" s="8">
        <v>101</v>
      </c>
      <c r="D9" s="9"/>
      <c r="E9" s="10">
        <v>13.25</v>
      </c>
      <c r="F9" s="33">
        <f t="shared" si="0"/>
        <v>1338.25</v>
      </c>
      <c r="G9" s="15">
        <v>45672</v>
      </c>
      <c r="H9" s="16" t="s">
        <v>35</v>
      </c>
      <c r="I9" s="17"/>
      <c r="J9" s="18">
        <v>58328.85</v>
      </c>
    </row>
    <row r="10" spans="2:29" x14ac:dyDescent="0.25">
      <c r="B10" s="7">
        <v>45633</v>
      </c>
      <c r="C10" s="8">
        <v>159</v>
      </c>
      <c r="D10" s="9"/>
      <c r="E10" s="10">
        <v>13.25</v>
      </c>
      <c r="F10" s="33">
        <f t="shared" si="0"/>
        <v>2106.75</v>
      </c>
      <c r="G10" s="15"/>
      <c r="H10" s="16"/>
      <c r="I10" s="17"/>
      <c r="J10" s="18"/>
    </row>
    <row r="11" spans="2:29" x14ac:dyDescent="0.25">
      <c r="B11" s="7">
        <v>45634</v>
      </c>
      <c r="C11" s="8">
        <v>36</v>
      </c>
      <c r="D11" s="9"/>
      <c r="E11" s="10">
        <v>13.25</v>
      </c>
      <c r="F11" s="33">
        <f t="shared" si="0"/>
        <v>477</v>
      </c>
      <c r="G11" s="19"/>
      <c r="H11" s="16"/>
      <c r="I11" s="17"/>
      <c r="J11" s="18"/>
    </row>
    <row r="12" spans="2:29" x14ac:dyDescent="0.25">
      <c r="B12" s="7">
        <v>45635</v>
      </c>
      <c r="C12" s="8">
        <v>162</v>
      </c>
      <c r="D12" s="9"/>
      <c r="E12" s="10">
        <v>13.25</v>
      </c>
      <c r="F12" s="33">
        <f t="shared" si="0"/>
        <v>2146.5</v>
      </c>
      <c r="G12" s="19"/>
      <c r="H12" s="16"/>
      <c r="I12" s="17"/>
      <c r="J12" s="18"/>
    </row>
    <row r="13" spans="2:29" x14ac:dyDescent="0.25">
      <c r="B13" s="7">
        <v>45636</v>
      </c>
      <c r="C13" s="8">
        <v>100.5</v>
      </c>
      <c r="D13" s="9"/>
      <c r="E13" s="10">
        <v>13.25</v>
      </c>
      <c r="F13" s="33">
        <f t="shared" si="0"/>
        <v>1331.625</v>
      </c>
      <c r="G13" s="19"/>
      <c r="H13" s="16"/>
      <c r="I13" s="17"/>
      <c r="J13" s="18"/>
    </row>
    <row r="14" spans="2:29" x14ac:dyDescent="0.25">
      <c r="B14" s="7">
        <v>45637</v>
      </c>
      <c r="C14" s="8">
        <v>211</v>
      </c>
      <c r="D14" s="9"/>
      <c r="E14" s="10">
        <v>13.25</v>
      </c>
      <c r="F14" s="33">
        <f t="shared" si="0"/>
        <v>2795.75</v>
      </c>
      <c r="G14" s="19"/>
      <c r="H14" s="16"/>
      <c r="I14" s="17"/>
      <c r="J14" s="18"/>
      <c r="L14" t="s">
        <v>37</v>
      </c>
    </row>
    <row r="15" spans="2:29" x14ac:dyDescent="0.25">
      <c r="B15" s="7">
        <v>45638</v>
      </c>
      <c r="C15" s="8">
        <v>161</v>
      </c>
      <c r="D15" s="9"/>
      <c r="E15" s="10">
        <v>13.25</v>
      </c>
      <c r="F15" s="33">
        <f t="shared" si="0"/>
        <v>2133.25</v>
      </c>
      <c r="G15" s="19"/>
      <c r="H15" s="16"/>
      <c r="I15" s="17"/>
      <c r="J15" s="18"/>
      <c r="L15" t="s">
        <v>38</v>
      </c>
    </row>
    <row r="16" spans="2:29" x14ac:dyDescent="0.25">
      <c r="B16" s="7">
        <v>45639</v>
      </c>
      <c r="C16" s="8">
        <v>160.5</v>
      </c>
      <c r="D16" s="9"/>
      <c r="E16" s="10">
        <v>13.25</v>
      </c>
      <c r="F16" s="33">
        <f t="shared" si="0"/>
        <v>2126.625</v>
      </c>
      <c r="G16" s="19"/>
      <c r="H16" s="16"/>
      <c r="I16" s="17"/>
      <c r="J16" s="18"/>
    </row>
    <row r="17" spans="2:10" x14ac:dyDescent="0.25">
      <c r="B17" s="7">
        <v>45640</v>
      </c>
      <c r="C17" s="8">
        <v>158.5</v>
      </c>
      <c r="D17" s="9"/>
      <c r="E17" s="10">
        <v>13.25</v>
      </c>
      <c r="F17" s="33">
        <f t="shared" si="0"/>
        <v>2100.125</v>
      </c>
      <c r="G17" s="19"/>
      <c r="H17" s="16"/>
      <c r="I17" s="17"/>
      <c r="J17" s="18"/>
    </row>
    <row r="18" spans="2:10" x14ac:dyDescent="0.25">
      <c r="B18" s="7">
        <v>45641</v>
      </c>
      <c r="C18" s="8">
        <v>146.5</v>
      </c>
      <c r="D18" s="9"/>
      <c r="E18" s="10">
        <v>13.25</v>
      </c>
      <c r="F18" s="33">
        <f t="shared" si="0"/>
        <v>1941.125</v>
      </c>
      <c r="G18" s="19"/>
      <c r="H18" s="16"/>
      <c r="I18" s="17"/>
      <c r="J18" s="18"/>
    </row>
    <row r="19" spans="2:10" x14ac:dyDescent="0.25">
      <c r="B19" s="7">
        <v>45642</v>
      </c>
      <c r="C19" s="8">
        <v>164</v>
      </c>
      <c r="D19" s="9"/>
      <c r="E19" s="10">
        <v>13.25</v>
      </c>
      <c r="F19" s="33">
        <f t="shared" si="0"/>
        <v>2173</v>
      </c>
      <c r="G19" s="19"/>
      <c r="H19" s="16"/>
      <c r="I19" s="17"/>
      <c r="J19" s="18"/>
    </row>
    <row r="20" spans="2:10" x14ac:dyDescent="0.25">
      <c r="B20" s="7">
        <v>45643</v>
      </c>
      <c r="C20" s="8">
        <v>158</v>
      </c>
      <c r="D20" s="9"/>
      <c r="E20" s="10">
        <v>13.25</v>
      </c>
      <c r="F20" s="33">
        <f t="shared" si="0"/>
        <v>2093.5</v>
      </c>
      <c r="G20" s="19"/>
      <c r="H20" s="16"/>
      <c r="I20" s="17"/>
      <c r="J20" s="18"/>
    </row>
    <row r="21" spans="2:10" x14ac:dyDescent="0.25">
      <c r="B21" s="7">
        <v>45644</v>
      </c>
      <c r="C21" s="8">
        <v>154</v>
      </c>
      <c r="D21" s="9"/>
      <c r="E21" s="10">
        <v>13.25</v>
      </c>
      <c r="F21" s="33">
        <f t="shared" si="0"/>
        <v>2040.5</v>
      </c>
      <c r="G21" s="19"/>
      <c r="H21" s="16"/>
      <c r="I21" s="17"/>
      <c r="J21" s="18"/>
    </row>
    <row r="22" spans="2:10" x14ac:dyDescent="0.25">
      <c r="B22" s="7">
        <v>45645</v>
      </c>
      <c r="C22" s="8">
        <v>146</v>
      </c>
      <c r="D22" s="9"/>
      <c r="E22" s="10">
        <v>13.25</v>
      </c>
      <c r="F22" s="33">
        <f t="shared" si="0"/>
        <v>1934.5</v>
      </c>
      <c r="G22" s="19"/>
      <c r="H22" s="16"/>
      <c r="I22" s="17"/>
      <c r="J22" s="18"/>
    </row>
    <row r="23" spans="2:10" x14ac:dyDescent="0.25">
      <c r="B23" s="7">
        <v>45646</v>
      </c>
      <c r="C23" s="8">
        <v>142.5</v>
      </c>
      <c r="D23" s="9"/>
      <c r="E23" s="10">
        <v>13.25</v>
      </c>
      <c r="F23" s="33">
        <f t="shared" si="0"/>
        <v>1888.125</v>
      </c>
      <c r="G23" s="19"/>
      <c r="H23" s="16"/>
      <c r="I23" s="17"/>
      <c r="J23" s="18"/>
    </row>
    <row r="24" spans="2:10" x14ac:dyDescent="0.25">
      <c r="B24" s="7">
        <v>45647</v>
      </c>
      <c r="C24" s="8">
        <v>143.5</v>
      </c>
      <c r="D24" s="9"/>
      <c r="E24" s="10">
        <v>13.25</v>
      </c>
      <c r="F24" s="33">
        <f t="shared" si="0"/>
        <v>1901.375</v>
      </c>
      <c r="G24" s="19"/>
      <c r="H24" s="16"/>
      <c r="I24" s="17"/>
      <c r="J24" s="18"/>
    </row>
    <row r="25" spans="2:10" x14ac:dyDescent="0.25">
      <c r="B25" s="7">
        <v>45648</v>
      </c>
      <c r="C25" s="8">
        <v>144.5</v>
      </c>
      <c r="D25" s="9"/>
      <c r="E25" s="10">
        <v>13.25</v>
      </c>
      <c r="F25" s="33">
        <f t="shared" si="0"/>
        <v>1914.625</v>
      </c>
      <c r="G25" s="19"/>
      <c r="H25" s="16"/>
      <c r="I25" s="17"/>
      <c r="J25" s="18"/>
    </row>
    <row r="26" spans="2:10" x14ac:dyDescent="0.25">
      <c r="B26" s="7">
        <v>45649</v>
      </c>
      <c r="C26" s="8">
        <v>148</v>
      </c>
      <c r="D26" s="9"/>
      <c r="E26" s="10">
        <v>13.25</v>
      </c>
      <c r="F26" s="33">
        <f t="shared" si="0"/>
        <v>1961</v>
      </c>
      <c r="G26" s="19"/>
      <c r="H26" s="16"/>
      <c r="I26" s="17"/>
      <c r="J26" s="18"/>
    </row>
    <row r="27" spans="2:10" x14ac:dyDescent="0.25">
      <c r="B27" s="7">
        <v>45650</v>
      </c>
      <c r="C27" s="8">
        <v>149.5</v>
      </c>
      <c r="D27" s="9"/>
      <c r="E27" s="10">
        <v>13.25</v>
      </c>
      <c r="F27" s="33">
        <f t="shared" si="0"/>
        <v>1980.875</v>
      </c>
      <c r="G27" s="19"/>
      <c r="H27" s="16"/>
      <c r="I27" s="17"/>
      <c r="J27" s="18"/>
    </row>
    <row r="28" spans="2:10" x14ac:dyDescent="0.25">
      <c r="B28" s="7">
        <v>45651</v>
      </c>
      <c r="C28" s="8">
        <v>144.5</v>
      </c>
      <c r="D28" s="9"/>
      <c r="E28" s="10">
        <v>13.25</v>
      </c>
      <c r="F28" s="33">
        <f t="shared" si="0"/>
        <v>1914.625</v>
      </c>
      <c r="G28" s="19"/>
      <c r="H28" s="16"/>
      <c r="I28" s="17"/>
      <c r="J28" s="18"/>
    </row>
    <row r="29" spans="2:10" x14ac:dyDescent="0.25">
      <c r="B29" s="7">
        <v>45652</v>
      </c>
      <c r="C29" s="8">
        <v>153</v>
      </c>
      <c r="D29" s="9"/>
      <c r="E29" s="10">
        <v>13.25</v>
      </c>
      <c r="F29" s="33">
        <f t="shared" si="0"/>
        <v>2027.25</v>
      </c>
      <c r="G29" s="19"/>
      <c r="H29" s="16"/>
      <c r="I29" s="17"/>
      <c r="J29" s="18"/>
    </row>
    <row r="30" spans="2:10" x14ac:dyDescent="0.25">
      <c r="B30" s="7">
        <v>45653</v>
      </c>
      <c r="C30" s="8">
        <v>140</v>
      </c>
      <c r="D30" s="9"/>
      <c r="E30" s="10">
        <v>13.25</v>
      </c>
      <c r="F30" s="33">
        <f t="shared" si="0"/>
        <v>1855</v>
      </c>
      <c r="G30" s="19"/>
      <c r="H30" s="16"/>
      <c r="I30" s="17"/>
      <c r="J30" s="18"/>
    </row>
    <row r="31" spans="2:10" x14ac:dyDescent="0.25">
      <c r="B31" s="7">
        <v>45654</v>
      </c>
      <c r="C31" s="8">
        <v>162</v>
      </c>
      <c r="D31" s="9"/>
      <c r="E31" s="10">
        <v>13.25</v>
      </c>
      <c r="F31" s="33">
        <f t="shared" si="0"/>
        <v>2146.5</v>
      </c>
      <c r="G31" s="19"/>
      <c r="H31" s="16"/>
      <c r="I31" s="17"/>
      <c r="J31" s="18"/>
    </row>
    <row r="32" spans="2:10" x14ac:dyDescent="0.25">
      <c r="B32" s="7">
        <v>45655</v>
      </c>
      <c r="C32" s="8">
        <v>156</v>
      </c>
      <c r="D32" s="9"/>
      <c r="E32" s="10">
        <v>13.25</v>
      </c>
      <c r="F32" s="33">
        <f t="shared" si="0"/>
        <v>2067</v>
      </c>
      <c r="G32" s="19"/>
      <c r="H32" s="16"/>
      <c r="I32" s="17"/>
      <c r="J32" s="18"/>
    </row>
    <row r="33" spans="2:13" x14ac:dyDescent="0.25">
      <c r="B33" s="7">
        <v>45656</v>
      </c>
      <c r="C33" s="8">
        <v>159.5</v>
      </c>
      <c r="D33" s="9"/>
      <c r="E33" s="10">
        <v>13.25</v>
      </c>
      <c r="F33" s="33">
        <f t="shared" si="0"/>
        <v>2113.375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158</v>
      </c>
      <c r="D34" s="36"/>
      <c r="E34" s="37">
        <v>13.25</v>
      </c>
      <c r="F34" s="38">
        <f t="shared" si="0"/>
        <v>2093.5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4588.5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60797.623874999997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60797.625</v>
      </c>
      <c r="L36" s="31">
        <f>J36-J4-J5-J6</f>
        <v>60128.851125000001</v>
      </c>
    </row>
    <row r="37" spans="2:13" x14ac:dyDescent="0.25">
      <c r="B37" s="26" t="s">
        <v>14</v>
      </c>
      <c r="C37" s="30">
        <f>C35</f>
        <v>4588.5</v>
      </c>
      <c r="D37" s="9">
        <f>D35/1.03</f>
        <v>0</v>
      </c>
      <c r="E37" s="10"/>
      <c r="F37" s="33">
        <f>SUM(F4:F36)</f>
        <v>60797.625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1.1250000025029294E-3</v>
      </c>
    </row>
    <row r="40" spans="2:13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3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3" x14ac:dyDescent="0.25">
      <c r="J42" s="31"/>
    </row>
    <row r="43" spans="2:13" x14ac:dyDescent="0.25">
      <c r="J43" s="31"/>
      <c r="L43" s="52"/>
      <c r="M43" s="53"/>
    </row>
    <row r="44" spans="2:13" x14ac:dyDescent="0.25">
      <c r="L44" s="52"/>
      <c r="M44" s="53"/>
    </row>
    <row r="45" spans="2:13" x14ac:dyDescent="0.25">
      <c r="L45" s="52"/>
      <c r="M45" s="53"/>
    </row>
    <row r="46" spans="2:13" x14ac:dyDescent="0.25">
      <c r="L46" s="52"/>
      <c r="M46" s="53"/>
    </row>
    <row r="47" spans="2:13" x14ac:dyDescent="0.25">
      <c r="L47" s="52"/>
      <c r="M47" s="53"/>
    </row>
    <row r="48" spans="2:13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/>
      <c r="M3" s="55"/>
    </row>
    <row r="4" spans="2:29" x14ac:dyDescent="0.25">
      <c r="B4" s="7">
        <v>45658</v>
      </c>
      <c r="C4" s="8">
        <v>138</v>
      </c>
      <c r="D4" s="9"/>
      <c r="E4" s="10">
        <v>15.2</v>
      </c>
      <c r="F4" s="33">
        <f>E4*C4</f>
        <v>2097.6</v>
      </c>
      <c r="G4" s="11"/>
      <c r="H4" s="12" t="s">
        <v>6</v>
      </c>
      <c r="I4" s="13">
        <v>0.01</v>
      </c>
      <c r="J4" s="14">
        <f>(F36+F37)*I4</f>
        <v>880.68799999999987</v>
      </c>
      <c r="L4" s="54"/>
      <c r="M4" s="55"/>
    </row>
    <row r="5" spans="2:29" x14ac:dyDescent="0.25">
      <c r="B5" s="7">
        <v>45659</v>
      </c>
      <c r="C5" s="8">
        <v>167.5</v>
      </c>
      <c r="D5" s="9"/>
      <c r="E5" s="10">
        <v>15.2</v>
      </c>
      <c r="F5" s="33">
        <f t="shared" ref="F5:F34" si="0">E5*C5</f>
        <v>2546</v>
      </c>
      <c r="G5" s="11"/>
      <c r="H5" s="12" t="s">
        <v>7</v>
      </c>
      <c r="I5" s="13">
        <v>1E-3</v>
      </c>
      <c r="J5" s="14">
        <f>(F36+F37-J4-J6)*I5</f>
        <v>87.18811199999999</v>
      </c>
      <c r="L5" s="54"/>
      <c r="M5" s="55"/>
    </row>
    <row r="6" spans="2:29" x14ac:dyDescent="0.25">
      <c r="B6" s="7">
        <v>45660</v>
      </c>
      <c r="C6" s="8">
        <v>162</v>
      </c>
      <c r="D6" s="9"/>
      <c r="E6" s="10">
        <v>15.2</v>
      </c>
      <c r="F6" s="33">
        <f t="shared" si="0"/>
        <v>2462.4</v>
      </c>
      <c r="G6" s="11"/>
      <c r="H6" s="12" t="s">
        <v>8</v>
      </c>
      <c r="I6" s="13"/>
      <c r="J6" s="14"/>
      <c r="L6" s="54"/>
      <c r="M6" s="55"/>
    </row>
    <row r="7" spans="2:29" x14ac:dyDescent="0.25">
      <c r="B7" s="7">
        <v>45661</v>
      </c>
      <c r="C7" s="8">
        <v>167.5</v>
      </c>
      <c r="D7" s="9"/>
      <c r="E7" s="10">
        <v>15.2</v>
      </c>
      <c r="F7" s="33">
        <f t="shared" si="0"/>
        <v>2546</v>
      </c>
      <c r="G7" s="11"/>
      <c r="H7" s="12" t="s">
        <v>9</v>
      </c>
      <c r="I7" s="13"/>
      <c r="J7" s="14">
        <f>'ARALIK 2024'!J39*-1</f>
        <v>-1.1250000025029294E-3</v>
      </c>
      <c r="L7" s="54"/>
      <c r="M7" s="55"/>
    </row>
    <row r="8" spans="2:29" x14ac:dyDescent="0.25">
      <c r="B8" s="7">
        <v>45662</v>
      </c>
      <c r="C8" s="8">
        <v>165.5</v>
      </c>
      <c r="D8" s="9"/>
      <c r="E8" s="10">
        <v>15.2</v>
      </c>
      <c r="F8" s="33">
        <f t="shared" si="0"/>
        <v>2515.6</v>
      </c>
      <c r="G8" s="15">
        <v>45702</v>
      </c>
      <c r="H8" s="16" t="s">
        <v>36</v>
      </c>
      <c r="I8" s="17"/>
      <c r="J8" s="18">
        <v>50000</v>
      </c>
      <c r="L8" s="54"/>
      <c r="M8" s="55"/>
    </row>
    <row r="9" spans="2:29" x14ac:dyDescent="0.25">
      <c r="B9" s="7">
        <v>45663</v>
      </c>
      <c r="C9" s="8">
        <v>167.5</v>
      </c>
      <c r="D9" s="9"/>
      <c r="E9" s="10">
        <v>15.2</v>
      </c>
      <c r="F9" s="33">
        <f t="shared" si="0"/>
        <v>2546</v>
      </c>
      <c r="G9" s="15">
        <v>45716</v>
      </c>
      <c r="H9" s="16" t="s">
        <v>35</v>
      </c>
      <c r="I9" s="17"/>
      <c r="J9" s="18">
        <v>37100.04</v>
      </c>
      <c r="L9" s="54"/>
      <c r="M9" s="55"/>
    </row>
    <row r="10" spans="2:29" x14ac:dyDescent="0.25">
      <c r="B10" s="7">
        <v>45664</v>
      </c>
      <c r="C10" s="8">
        <v>176.5</v>
      </c>
      <c r="D10" s="9"/>
      <c r="E10" s="10">
        <v>15.2</v>
      </c>
      <c r="F10" s="33">
        <f t="shared" si="0"/>
        <v>2682.7999999999997</v>
      </c>
      <c r="G10" s="15"/>
      <c r="H10" s="16"/>
      <c r="I10" s="17"/>
      <c r="J10" s="18"/>
      <c r="L10" s="54"/>
      <c r="M10" s="55"/>
    </row>
    <row r="11" spans="2:29" x14ac:dyDescent="0.25">
      <c r="B11" s="7">
        <v>45665</v>
      </c>
      <c r="C11" s="8">
        <v>160</v>
      </c>
      <c r="D11" s="9"/>
      <c r="E11" s="10">
        <v>15.2</v>
      </c>
      <c r="F11" s="33">
        <f t="shared" si="0"/>
        <v>2432</v>
      </c>
      <c r="G11" s="19"/>
      <c r="H11" s="16"/>
      <c r="I11" s="17"/>
      <c r="J11" s="18"/>
      <c r="L11" t="s">
        <v>37</v>
      </c>
      <c r="M11" s="55"/>
    </row>
    <row r="12" spans="2:29" x14ac:dyDescent="0.25">
      <c r="B12" s="7">
        <v>45666</v>
      </c>
      <c r="C12" s="8">
        <v>164.5</v>
      </c>
      <c r="D12" s="9"/>
      <c r="E12" s="10">
        <v>15.2</v>
      </c>
      <c r="F12" s="33">
        <f t="shared" si="0"/>
        <v>2500.4</v>
      </c>
      <c r="G12" s="19"/>
      <c r="H12" s="16"/>
      <c r="I12" s="17"/>
      <c r="J12" s="18"/>
      <c r="L12" t="s">
        <v>38</v>
      </c>
      <c r="M12" s="55"/>
    </row>
    <row r="13" spans="2:29" x14ac:dyDescent="0.25">
      <c r="B13" s="7">
        <v>45667</v>
      </c>
      <c r="C13" s="8">
        <v>164</v>
      </c>
      <c r="D13" s="9"/>
      <c r="E13" s="10">
        <v>15.2</v>
      </c>
      <c r="F13" s="33">
        <f t="shared" si="0"/>
        <v>2492.7999999999997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167</v>
      </c>
      <c r="D14" s="9"/>
      <c r="E14" s="10">
        <v>15.2</v>
      </c>
      <c r="F14" s="33">
        <f t="shared" si="0"/>
        <v>2538.4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174</v>
      </c>
      <c r="D15" s="9"/>
      <c r="E15" s="10">
        <v>15.2</v>
      </c>
      <c r="F15" s="33">
        <f t="shared" si="0"/>
        <v>2644.7999999999997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191</v>
      </c>
      <c r="D16" s="9"/>
      <c r="E16" s="10">
        <v>15.2</v>
      </c>
      <c r="F16" s="33">
        <f t="shared" si="0"/>
        <v>2903.2</v>
      </c>
      <c r="G16" s="19"/>
      <c r="H16" s="16"/>
      <c r="I16" s="17"/>
      <c r="J16" s="18"/>
      <c r="L16" s="54"/>
      <c r="M16" s="55"/>
    </row>
    <row r="17" spans="2:14" x14ac:dyDescent="0.25">
      <c r="B17" s="7">
        <v>45671</v>
      </c>
      <c r="C17" s="8">
        <v>207</v>
      </c>
      <c r="D17" s="9"/>
      <c r="E17" s="10">
        <v>15.2</v>
      </c>
      <c r="F17" s="33">
        <f t="shared" si="0"/>
        <v>3146.3999999999996</v>
      </c>
      <c r="G17" s="19"/>
      <c r="H17" s="16"/>
      <c r="I17" s="17"/>
      <c r="J17" s="18"/>
    </row>
    <row r="18" spans="2:14" x14ac:dyDescent="0.25">
      <c r="B18" s="7">
        <v>45672</v>
      </c>
      <c r="C18" s="8">
        <v>199</v>
      </c>
      <c r="D18" s="9"/>
      <c r="E18" s="10">
        <v>15.2</v>
      </c>
      <c r="F18" s="33">
        <f t="shared" si="0"/>
        <v>3024.7999999999997</v>
      </c>
      <c r="G18" s="19"/>
      <c r="H18" s="16"/>
      <c r="I18" s="17"/>
      <c r="J18" s="18"/>
    </row>
    <row r="19" spans="2:14" x14ac:dyDescent="0.25">
      <c r="B19" s="7">
        <v>45673</v>
      </c>
      <c r="C19" s="8">
        <v>204</v>
      </c>
      <c r="D19" s="9"/>
      <c r="E19" s="10">
        <v>15.2</v>
      </c>
      <c r="F19" s="33">
        <f t="shared" si="0"/>
        <v>3100.7999999999997</v>
      </c>
      <c r="G19" s="19"/>
      <c r="H19" s="16"/>
      <c r="I19" s="17"/>
      <c r="J19" s="18"/>
      <c r="M19" s="31"/>
    </row>
    <row r="20" spans="2:14" x14ac:dyDescent="0.25">
      <c r="B20" s="7">
        <v>45674</v>
      </c>
      <c r="C20" s="8">
        <v>205</v>
      </c>
      <c r="D20" s="9"/>
      <c r="E20" s="10">
        <v>15.2</v>
      </c>
      <c r="F20" s="33">
        <f t="shared" si="0"/>
        <v>3116</v>
      </c>
      <c r="G20" s="19"/>
      <c r="H20" s="16"/>
      <c r="I20" s="17"/>
      <c r="J20" s="18"/>
      <c r="M20" s="31"/>
    </row>
    <row r="21" spans="2:14" x14ac:dyDescent="0.25">
      <c r="B21" s="7">
        <v>45675</v>
      </c>
      <c r="C21" s="8">
        <v>187</v>
      </c>
      <c r="D21" s="9"/>
      <c r="E21" s="10">
        <v>15.2</v>
      </c>
      <c r="F21" s="33">
        <f t="shared" si="0"/>
        <v>2842.4</v>
      </c>
      <c r="G21" s="19"/>
      <c r="H21" s="16"/>
      <c r="I21" s="17"/>
      <c r="J21" s="18"/>
      <c r="M21" s="31"/>
    </row>
    <row r="22" spans="2:14" x14ac:dyDescent="0.25">
      <c r="B22" s="7">
        <v>45676</v>
      </c>
      <c r="C22" s="8">
        <v>217</v>
      </c>
      <c r="D22" s="9"/>
      <c r="E22" s="10">
        <v>15.2</v>
      </c>
      <c r="F22" s="33">
        <f t="shared" si="0"/>
        <v>3298.3999999999996</v>
      </c>
      <c r="G22" s="19"/>
      <c r="H22" s="16"/>
      <c r="I22" s="17"/>
      <c r="J22" s="18"/>
    </row>
    <row r="23" spans="2:14" x14ac:dyDescent="0.25">
      <c r="B23" s="7">
        <v>45677</v>
      </c>
      <c r="C23" s="8">
        <v>200.5</v>
      </c>
      <c r="D23" s="9"/>
      <c r="E23" s="10">
        <v>15.2</v>
      </c>
      <c r="F23" s="33">
        <f t="shared" si="0"/>
        <v>3047.6</v>
      </c>
      <c r="G23" s="19"/>
      <c r="H23" s="16"/>
      <c r="I23" s="17"/>
      <c r="J23" s="18"/>
    </row>
    <row r="24" spans="2:14" x14ac:dyDescent="0.25">
      <c r="B24" s="7">
        <v>45678</v>
      </c>
      <c r="C24" s="8">
        <v>214.5</v>
      </c>
      <c r="D24" s="9"/>
      <c r="E24" s="10">
        <v>15.2</v>
      </c>
      <c r="F24" s="33">
        <f t="shared" si="0"/>
        <v>3260.3999999999996</v>
      </c>
      <c r="G24" s="19"/>
      <c r="H24" s="16"/>
      <c r="I24" s="17"/>
      <c r="J24" s="18"/>
    </row>
    <row r="25" spans="2:14" x14ac:dyDescent="0.25">
      <c r="B25" s="7">
        <v>45679</v>
      </c>
      <c r="C25" s="8">
        <v>187.5</v>
      </c>
      <c r="D25" s="9"/>
      <c r="E25" s="10">
        <v>15.2</v>
      </c>
      <c r="F25" s="33">
        <f t="shared" si="0"/>
        <v>2850</v>
      </c>
      <c r="G25" s="19"/>
      <c r="H25" s="16"/>
      <c r="I25" s="17"/>
      <c r="J25" s="18"/>
    </row>
    <row r="26" spans="2:14" x14ac:dyDescent="0.25">
      <c r="B26" s="7">
        <v>45680</v>
      </c>
      <c r="C26" s="8">
        <v>189</v>
      </c>
      <c r="D26" s="9"/>
      <c r="E26" s="10">
        <v>15.2</v>
      </c>
      <c r="F26" s="33">
        <f t="shared" si="0"/>
        <v>2872.7999999999997</v>
      </c>
      <c r="G26" s="19"/>
      <c r="H26" s="16"/>
      <c r="I26" s="17"/>
      <c r="J26" s="18"/>
      <c r="N26" s="31">
        <v>2175.4699999999998</v>
      </c>
    </row>
    <row r="27" spans="2:14" x14ac:dyDescent="0.25">
      <c r="B27" s="7">
        <v>45681</v>
      </c>
      <c r="C27" s="8">
        <v>203</v>
      </c>
      <c r="D27" s="9"/>
      <c r="E27" s="10">
        <v>15.2</v>
      </c>
      <c r="F27" s="33">
        <f t="shared" si="0"/>
        <v>3085.6</v>
      </c>
      <c r="G27" s="19"/>
      <c r="H27" s="16"/>
      <c r="I27" s="17"/>
      <c r="J27" s="18"/>
      <c r="M27" s="31"/>
      <c r="N27" s="31">
        <v>-1029.9616000000096</v>
      </c>
    </row>
    <row r="28" spans="2:14" x14ac:dyDescent="0.25">
      <c r="B28" s="7">
        <v>45682</v>
      </c>
      <c r="C28" s="8">
        <v>204</v>
      </c>
      <c r="D28" s="9"/>
      <c r="E28" s="10">
        <v>15.2</v>
      </c>
      <c r="F28" s="33">
        <f t="shared" si="0"/>
        <v>3100.7999999999997</v>
      </c>
      <c r="G28" s="19"/>
      <c r="H28" s="16"/>
      <c r="I28" s="17"/>
      <c r="J28" s="18"/>
      <c r="M28" s="31"/>
      <c r="N28" s="31">
        <v>-1146.9468000000052</v>
      </c>
    </row>
    <row r="29" spans="2:14" x14ac:dyDescent="0.25">
      <c r="B29" s="7">
        <v>45683</v>
      </c>
      <c r="C29" s="8">
        <v>187</v>
      </c>
      <c r="D29" s="9"/>
      <c r="E29" s="10">
        <v>15.2</v>
      </c>
      <c r="F29" s="33">
        <f t="shared" si="0"/>
        <v>2842.4</v>
      </c>
      <c r="G29" s="19"/>
      <c r="H29" s="16"/>
      <c r="I29" s="17"/>
      <c r="J29" s="18"/>
      <c r="M29" s="31"/>
      <c r="N29" s="31"/>
    </row>
    <row r="30" spans="2:14" x14ac:dyDescent="0.25">
      <c r="B30" s="7">
        <v>45684</v>
      </c>
      <c r="C30" s="8">
        <v>211</v>
      </c>
      <c r="D30" s="9"/>
      <c r="E30" s="10">
        <v>15.2</v>
      </c>
      <c r="F30" s="33">
        <f t="shared" si="0"/>
        <v>3207.2</v>
      </c>
      <c r="G30" s="19"/>
      <c r="H30" s="16"/>
      <c r="I30" s="17"/>
      <c r="J30" s="18"/>
      <c r="M30" s="31"/>
      <c r="N30" s="31">
        <f>SUM(N26:N29)</f>
        <v>-1.4384000000150081</v>
      </c>
    </row>
    <row r="31" spans="2:14" x14ac:dyDescent="0.25">
      <c r="B31" s="7">
        <v>45685</v>
      </c>
      <c r="C31" s="8">
        <v>206</v>
      </c>
      <c r="D31" s="9"/>
      <c r="E31" s="10">
        <v>15.2</v>
      </c>
      <c r="F31" s="33">
        <f t="shared" si="0"/>
        <v>3131.2</v>
      </c>
      <c r="G31" s="19"/>
      <c r="H31" s="16"/>
      <c r="I31" s="17"/>
      <c r="J31" s="18"/>
      <c r="M31" s="31"/>
      <c r="N31" s="31"/>
    </row>
    <row r="32" spans="2:14" x14ac:dyDescent="0.25">
      <c r="B32" s="7">
        <v>45686</v>
      </c>
      <c r="C32" s="8">
        <v>202</v>
      </c>
      <c r="D32" s="9"/>
      <c r="E32" s="10">
        <v>15.2</v>
      </c>
      <c r="F32" s="33">
        <f t="shared" si="0"/>
        <v>3070.3999999999996</v>
      </c>
      <c r="G32" s="19"/>
      <c r="H32" s="16"/>
      <c r="I32" s="17"/>
      <c r="J32" s="18"/>
      <c r="M32" s="31"/>
      <c r="N32" s="31"/>
    </row>
    <row r="33" spans="2:14" x14ac:dyDescent="0.25">
      <c r="B33" s="7">
        <v>45687</v>
      </c>
      <c r="C33" s="8">
        <v>211</v>
      </c>
      <c r="D33" s="9"/>
      <c r="E33" s="10">
        <v>15.2</v>
      </c>
      <c r="F33" s="33">
        <f t="shared" si="0"/>
        <v>3207.2</v>
      </c>
      <c r="G33" s="19"/>
      <c r="H33" s="16"/>
      <c r="I33" s="17"/>
      <c r="J33" s="18"/>
      <c r="M33" s="31"/>
      <c r="N33" s="31"/>
    </row>
    <row r="34" spans="2:14" ht="15.75" thickBot="1" x14ac:dyDescent="0.3">
      <c r="B34" s="46">
        <v>45688</v>
      </c>
      <c r="C34" s="47">
        <v>194.5</v>
      </c>
      <c r="D34" s="48"/>
      <c r="E34" s="10">
        <v>15.2</v>
      </c>
      <c r="F34" s="49">
        <f t="shared" si="0"/>
        <v>2956.3999999999996</v>
      </c>
      <c r="G34" s="20"/>
      <c r="H34" s="21"/>
      <c r="I34" s="22"/>
      <c r="J34" s="23"/>
      <c r="M34" s="31"/>
      <c r="N34" s="31"/>
    </row>
    <row r="35" spans="2:14" x14ac:dyDescent="0.25">
      <c r="B35" s="41" t="s">
        <v>10</v>
      </c>
      <c r="C35" s="42">
        <f>SUM(C4:C34)</f>
        <v>5794</v>
      </c>
      <c r="D35" s="43">
        <f>SUM(D4:D34)</f>
        <v>0</v>
      </c>
      <c r="E35" s="44"/>
      <c r="F35" s="45" t="s">
        <v>4</v>
      </c>
      <c r="G35" s="50"/>
      <c r="H35" s="70" t="s">
        <v>11</v>
      </c>
      <c r="I35" s="70"/>
      <c r="J35" s="25">
        <f>SUM(J4:J34)</f>
        <v>88067.914986999996</v>
      </c>
      <c r="M35" s="31"/>
      <c r="N35" s="31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1" t="s">
        <v>13</v>
      </c>
      <c r="I36" s="71"/>
      <c r="J36" s="18">
        <f>F36+F37</f>
        <v>88068.799999999988</v>
      </c>
      <c r="L36" s="31">
        <f>J36-J4-J5-J6</f>
        <v>87100.92388799999</v>
      </c>
      <c r="M36" s="31">
        <v>88246.99</v>
      </c>
      <c r="N36" s="31">
        <f>L36-M36</f>
        <v>-1146.066112000015</v>
      </c>
    </row>
    <row r="37" spans="2:14" x14ac:dyDescent="0.25">
      <c r="B37" s="26" t="s">
        <v>14</v>
      </c>
      <c r="C37" s="30">
        <f>C35</f>
        <v>5794</v>
      </c>
      <c r="D37" s="9">
        <f>D35/1.03</f>
        <v>0</v>
      </c>
      <c r="E37" s="10"/>
      <c r="F37" s="33">
        <f>SUM(F4:F36)</f>
        <v>88068.799999999988</v>
      </c>
      <c r="G37" s="16"/>
      <c r="H37" s="17" t="s">
        <v>15</v>
      </c>
      <c r="I37" s="17">
        <v>0.01</v>
      </c>
      <c r="J37" s="18"/>
      <c r="M37" s="31"/>
      <c r="N37" s="31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51"/>
      <c r="H39" s="74" t="s">
        <v>17</v>
      </c>
      <c r="I39" s="74"/>
      <c r="J39" s="29">
        <f>J36+J37+J38-J35</f>
        <v>0.88501299999188632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A4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212</v>
      </c>
      <c r="D4" s="9"/>
      <c r="E4" s="10">
        <v>15.2</v>
      </c>
      <c r="F4" s="33">
        <f>E4*C4</f>
        <v>3222.3999999999996</v>
      </c>
      <c r="G4" s="11"/>
      <c r="H4" s="12" t="s">
        <v>6</v>
      </c>
      <c r="I4" s="13">
        <v>0.01</v>
      </c>
      <c r="J4" s="14">
        <f>(F36+F37)*I4</f>
        <v>790.85599999999988</v>
      </c>
    </row>
    <row r="5" spans="2:29" x14ac:dyDescent="0.25">
      <c r="B5" s="7">
        <v>45690</v>
      </c>
      <c r="C5" s="8">
        <v>204</v>
      </c>
      <c r="D5" s="9"/>
      <c r="E5" s="10">
        <v>15.2</v>
      </c>
      <c r="F5" s="33">
        <f t="shared" ref="F5:F34" si="0">E5*C5</f>
        <v>3100.7999999999997</v>
      </c>
      <c r="G5" s="11"/>
      <c r="H5" s="12" t="s">
        <v>7</v>
      </c>
      <c r="I5" s="13">
        <v>1E-3</v>
      </c>
      <c r="J5" s="14">
        <f>(F36+F37-J4-J6)*I5</f>
        <v>78.294743999999994</v>
      </c>
    </row>
    <row r="6" spans="2:29" x14ac:dyDescent="0.25">
      <c r="B6" s="7">
        <v>45691</v>
      </c>
      <c r="C6" s="8">
        <v>195</v>
      </c>
      <c r="D6" s="9"/>
      <c r="E6" s="10">
        <v>15.2</v>
      </c>
      <c r="F6" s="33">
        <f t="shared" si="0"/>
        <v>2964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177</v>
      </c>
      <c r="D7" s="9"/>
      <c r="E7" s="10">
        <v>15.2</v>
      </c>
      <c r="F7" s="33">
        <f t="shared" si="0"/>
        <v>2690.4</v>
      </c>
      <c r="G7" s="11"/>
      <c r="H7" s="12" t="s">
        <v>9</v>
      </c>
      <c r="I7" s="13"/>
      <c r="J7" s="14">
        <f>'OCAK 2025'!J39*-1</f>
        <v>-0.88501299999188632</v>
      </c>
    </row>
    <row r="8" spans="2:29" x14ac:dyDescent="0.25">
      <c r="B8" s="7">
        <v>45693</v>
      </c>
      <c r="C8" s="8">
        <v>202</v>
      </c>
      <c r="D8" s="9"/>
      <c r="E8" s="10">
        <v>15.2</v>
      </c>
      <c r="F8" s="33">
        <f t="shared" si="0"/>
        <v>3070.3999999999996</v>
      </c>
      <c r="G8" s="15">
        <v>45741</v>
      </c>
      <c r="H8" s="16" t="s">
        <v>35</v>
      </c>
      <c r="I8" s="17"/>
      <c r="J8" s="18">
        <v>78215.66</v>
      </c>
    </row>
    <row r="9" spans="2:29" x14ac:dyDescent="0.25">
      <c r="B9" s="7">
        <v>45694</v>
      </c>
      <c r="C9" s="8">
        <v>199.5</v>
      </c>
      <c r="D9" s="9"/>
      <c r="E9" s="10">
        <v>15.2</v>
      </c>
      <c r="F9" s="33">
        <f t="shared" si="0"/>
        <v>3032.3999999999996</v>
      </c>
      <c r="G9" s="15"/>
      <c r="H9" s="16"/>
      <c r="I9" s="17"/>
      <c r="J9" s="18"/>
    </row>
    <row r="10" spans="2:29" x14ac:dyDescent="0.25">
      <c r="B10" s="7">
        <v>45695</v>
      </c>
      <c r="C10" s="8">
        <v>197</v>
      </c>
      <c r="D10" s="9"/>
      <c r="E10" s="10">
        <v>15.2</v>
      </c>
      <c r="F10" s="33">
        <f t="shared" si="0"/>
        <v>2994.3999999999996</v>
      </c>
      <c r="G10" s="15"/>
      <c r="H10" s="16"/>
      <c r="I10" s="17"/>
      <c r="J10" s="18"/>
    </row>
    <row r="11" spans="2:29" x14ac:dyDescent="0.25">
      <c r="B11" s="7">
        <v>45696</v>
      </c>
      <c r="C11" s="8">
        <v>181.5</v>
      </c>
      <c r="D11" s="9"/>
      <c r="E11" s="10">
        <v>15.2</v>
      </c>
      <c r="F11" s="33">
        <f t="shared" si="0"/>
        <v>2758.7999999999997</v>
      </c>
      <c r="G11" s="19"/>
      <c r="H11" s="16"/>
      <c r="I11" s="17"/>
      <c r="J11" s="18"/>
    </row>
    <row r="12" spans="2:29" x14ac:dyDescent="0.25">
      <c r="B12" s="7">
        <v>45697</v>
      </c>
      <c r="C12" s="8">
        <v>187</v>
      </c>
      <c r="D12" s="9"/>
      <c r="E12" s="10">
        <v>15.2</v>
      </c>
      <c r="F12" s="33">
        <f t="shared" si="0"/>
        <v>2842.4</v>
      </c>
      <c r="G12" s="19"/>
      <c r="H12" s="16"/>
      <c r="I12" s="17"/>
      <c r="J12" s="18"/>
    </row>
    <row r="13" spans="2:29" x14ac:dyDescent="0.25">
      <c r="B13" s="7">
        <v>45698</v>
      </c>
      <c r="C13" s="8">
        <v>175.5</v>
      </c>
      <c r="D13" s="9"/>
      <c r="E13" s="10">
        <v>15.2</v>
      </c>
      <c r="F13" s="33">
        <f t="shared" si="0"/>
        <v>2667.6</v>
      </c>
      <c r="G13" s="19"/>
      <c r="H13" s="16"/>
      <c r="I13" s="17"/>
      <c r="J13" s="18"/>
    </row>
    <row r="14" spans="2:29" x14ac:dyDescent="0.25">
      <c r="B14" s="7">
        <v>45699</v>
      </c>
      <c r="C14" s="8">
        <v>197</v>
      </c>
      <c r="D14" s="9"/>
      <c r="E14" s="10">
        <v>15.2</v>
      </c>
      <c r="F14" s="33">
        <f t="shared" si="0"/>
        <v>2994.3999999999996</v>
      </c>
      <c r="G14" s="19"/>
      <c r="H14" s="16"/>
      <c r="I14" s="17"/>
      <c r="J14" s="18"/>
    </row>
    <row r="15" spans="2:29" x14ac:dyDescent="0.25">
      <c r="B15" s="7">
        <v>45700</v>
      </c>
      <c r="C15" s="8">
        <v>192.5</v>
      </c>
      <c r="D15" s="9"/>
      <c r="E15" s="10">
        <v>15.2</v>
      </c>
      <c r="F15" s="33">
        <f t="shared" si="0"/>
        <v>2926</v>
      </c>
      <c r="G15" s="19"/>
      <c r="H15" s="16"/>
      <c r="I15" s="17"/>
      <c r="J15" s="18"/>
    </row>
    <row r="16" spans="2:29" x14ac:dyDescent="0.25">
      <c r="B16" s="7">
        <v>45701</v>
      </c>
      <c r="C16" s="8">
        <v>122.5</v>
      </c>
      <c r="D16" s="9"/>
      <c r="E16" s="10">
        <v>15.2</v>
      </c>
      <c r="F16" s="33">
        <f t="shared" si="0"/>
        <v>1862</v>
      </c>
      <c r="G16" s="19"/>
      <c r="H16" s="16"/>
      <c r="I16" s="17"/>
      <c r="J16" s="18"/>
    </row>
    <row r="17" spans="2:14" x14ac:dyDescent="0.25">
      <c r="B17" s="7">
        <v>45702</v>
      </c>
      <c r="C17" s="8">
        <v>193.5</v>
      </c>
      <c r="D17" s="9"/>
      <c r="E17" s="10">
        <v>15.2</v>
      </c>
      <c r="F17" s="33">
        <f t="shared" si="0"/>
        <v>2941.2</v>
      </c>
      <c r="G17" s="19"/>
      <c r="H17" s="16"/>
      <c r="I17" s="17"/>
      <c r="J17" s="18"/>
    </row>
    <row r="18" spans="2:14" x14ac:dyDescent="0.25">
      <c r="B18" s="7">
        <v>45703</v>
      </c>
      <c r="C18" s="8">
        <v>185</v>
      </c>
      <c r="D18" s="9"/>
      <c r="E18" s="10">
        <v>15.2</v>
      </c>
      <c r="F18" s="33">
        <f t="shared" si="0"/>
        <v>2812</v>
      </c>
      <c r="G18" s="19"/>
      <c r="H18" s="16"/>
      <c r="I18" s="17"/>
      <c r="J18" s="18"/>
    </row>
    <row r="19" spans="2:14" x14ac:dyDescent="0.25">
      <c r="B19" s="7">
        <v>45704</v>
      </c>
      <c r="C19" s="8">
        <v>192.5</v>
      </c>
      <c r="D19" s="9"/>
      <c r="E19" s="10">
        <v>15.2</v>
      </c>
      <c r="F19" s="33">
        <f t="shared" si="0"/>
        <v>2926</v>
      </c>
      <c r="G19" s="19"/>
      <c r="H19" s="16"/>
      <c r="I19" s="17"/>
      <c r="J19" s="18"/>
    </row>
    <row r="20" spans="2:14" x14ac:dyDescent="0.25">
      <c r="B20" s="7">
        <v>45705</v>
      </c>
      <c r="C20" s="8">
        <v>188</v>
      </c>
      <c r="D20" s="9"/>
      <c r="E20" s="10">
        <v>15.2</v>
      </c>
      <c r="F20" s="33">
        <f t="shared" si="0"/>
        <v>2857.6</v>
      </c>
      <c r="G20" s="19"/>
      <c r="H20" s="16"/>
      <c r="I20" s="17"/>
      <c r="J20" s="18"/>
    </row>
    <row r="21" spans="2:14" x14ac:dyDescent="0.25">
      <c r="B21" s="7">
        <v>45706</v>
      </c>
      <c r="C21" s="8">
        <v>192</v>
      </c>
      <c r="D21" s="9"/>
      <c r="E21" s="10">
        <v>15.2</v>
      </c>
      <c r="F21" s="33">
        <f t="shared" si="0"/>
        <v>2918.3999999999996</v>
      </c>
      <c r="G21" s="19"/>
      <c r="H21" s="16"/>
      <c r="I21" s="17"/>
      <c r="J21" s="18"/>
    </row>
    <row r="22" spans="2:14" x14ac:dyDescent="0.25">
      <c r="B22" s="7">
        <v>45707</v>
      </c>
      <c r="C22" s="8">
        <v>139</v>
      </c>
      <c r="D22" s="9"/>
      <c r="E22" s="10">
        <v>15.2</v>
      </c>
      <c r="F22" s="33">
        <f t="shared" si="0"/>
        <v>2112.7999999999997</v>
      </c>
      <c r="G22" s="19"/>
      <c r="H22" s="16"/>
      <c r="I22" s="17"/>
      <c r="J22" s="18"/>
    </row>
    <row r="23" spans="2:14" x14ac:dyDescent="0.25">
      <c r="B23" s="7">
        <v>45708</v>
      </c>
      <c r="C23" s="8">
        <v>245</v>
      </c>
      <c r="D23" s="9"/>
      <c r="E23" s="10">
        <v>15.2</v>
      </c>
      <c r="F23" s="33">
        <f t="shared" si="0"/>
        <v>3724</v>
      </c>
      <c r="G23" s="19"/>
      <c r="H23" s="16"/>
      <c r="I23" s="17"/>
      <c r="J23" s="18"/>
    </row>
    <row r="24" spans="2:14" x14ac:dyDescent="0.25">
      <c r="B24" s="7">
        <v>45709</v>
      </c>
      <c r="C24" s="8">
        <v>192.5</v>
      </c>
      <c r="D24" s="9"/>
      <c r="E24" s="10">
        <v>15.2</v>
      </c>
      <c r="F24" s="33">
        <f t="shared" si="0"/>
        <v>2926</v>
      </c>
      <c r="G24" s="19"/>
      <c r="H24" s="16"/>
      <c r="I24" s="17"/>
      <c r="J24" s="18"/>
    </row>
    <row r="25" spans="2:14" x14ac:dyDescent="0.25">
      <c r="B25" s="7">
        <v>45710</v>
      </c>
      <c r="C25" s="8">
        <v>154</v>
      </c>
      <c r="D25" s="9"/>
      <c r="E25" s="10">
        <v>15.2</v>
      </c>
      <c r="F25" s="33">
        <f t="shared" si="0"/>
        <v>2340.7999999999997</v>
      </c>
      <c r="G25" s="19"/>
      <c r="H25" s="16"/>
      <c r="I25" s="17"/>
      <c r="J25" s="18"/>
    </row>
    <row r="26" spans="2:14" x14ac:dyDescent="0.25">
      <c r="B26" s="7">
        <v>45711</v>
      </c>
      <c r="C26" s="8">
        <v>153</v>
      </c>
      <c r="D26" s="9"/>
      <c r="E26" s="10">
        <v>15.2</v>
      </c>
      <c r="F26" s="33">
        <f t="shared" si="0"/>
        <v>2325.6</v>
      </c>
      <c r="G26" s="19"/>
      <c r="H26" s="16"/>
      <c r="I26" s="17"/>
      <c r="J26" s="18"/>
    </row>
    <row r="27" spans="2:14" x14ac:dyDescent="0.25">
      <c r="B27" s="7">
        <v>45712</v>
      </c>
      <c r="C27" s="8">
        <v>170</v>
      </c>
      <c r="D27" s="9"/>
      <c r="E27" s="10">
        <v>15.2</v>
      </c>
      <c r="F27" s="33">
        <f t="shared" si="0"/>
        <v>2584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175</v>
      </c>
      <c r="D28" s="9"/>
      <c r="E28" s="10">
        <v>15.2</v>
      </c>
      <c r="F28" s="33">
        <f t="shared" si="0"/>
        <v>2660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186</v>
      </c>
      <c r="D29" s="9"/>
      <c r="E29" s="10">
        <v>15.2</v>
      </c>
      <c r="F29" s="33">
        <f t="shared" si="0"/>
        <v>2827.2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200</v>
      </c>
      <c r="D30" s="9"/>
      <c r="E30" s="10">
        <v>15.2</v>
      </c>
      <c r="F30" s="33">
        <f t="shared" si="0"/>
        <v>3040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195</v>
      </c>
      <c r="D31" s="9"/>
      <c r="E31" s="10">
        <v>15.2</v>
      </c>
      <c r="F31" s="33">
        <f t="shared" si="0"/>
        <v>2964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5203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79083.92573100001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79085.599999999991</v>
      </c>
      <c r="L36" s="31">
        <f>J36-J4-J5-J6</f>
        <v>78216.449255999993</v>
      </c>
      <c r="M36" s="31">
        <v>79245.62</v>
      </c>
      <c r="N36" s="31">
        <f>L36-M36</f>
        <v>-1029.1707440000027</v>
      </c>
    </row>
    <row r="37" spans="2:14" x14ac:dyDescent="0.25">
      <c r="B37" s="26" t="s">
        <v>14</v>
      </c>
      <c r="C37" s="30">
        <f>C35</f>
        <v>5203</v>
      </c>
      <c r="D37" s="9">
        <f>D35/1.03</f>
        <v>0</v>
      </c>
      <c r="E37" s="10"/>
      <c r="F37" s="33">
        <f>SUM(F4:F36)</f>
        <v>79085.599999999991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1.6742689999809954</v>
      </c>
      <c r="M39" s="17"/>
      <c r="N39" s="40">
        <f>J39+N34</f>
        <v>1.6742689999809954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>
        <v>67128.86</v>
      </c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67130.534268999982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2" customWidth="1"/>
    <col min="8" max="8" width="12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212</v>
      </c>
      <c r="D4" s="9"/>
      <c r="E4" s="10">
        <v>15.2</v>
      </c>
      <c r="F4" s="33">
        <f>E4*C4</f>
        <v>3222.3999999999996</v>
      </c>
      <c r="G4" s="11"/>
      <c r="H4" s="12" t="s">
        <v>6</v>
      </c>
      <c r="I4" s="13">
        <v>0.01</v>
      </c>
      <c r="J4" s="14">
        <f>(F36+F37)*I4</f>
        <v>929.40400000000011</v>
      </c>
    </row>
    <row r="5" spans="2:29" x14ac:dyDescent="0.25">
      <c r="B5" s="7">
        <v>45718</v>
      </c>
      <c r="C5" s="8">
        <v>0</v>
      </c>
      <c r="D5" s="9"/>
      <c r="E5" s="10">
        <v>15.2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92.01099600000002</v>
      </c>
    </row>
    <row r="6" spans="2:29" x14ac:dyDescent="0.25">
      <c r="B6" s="7">
        <v>45719</v>
      </c>
      <c r="C6" s="8">
        <v>135</v>
      </c>
      <c r="D6" s="9"/>
      <c r="E6" s="10">
        <v>15.2</v>
      </c>
      <c r="F6" s="33">
        <f t="shared" si="0"/>
        <v>2052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263</v>
      </c>
      <c r="D7" s="9"/>
      <c r="E7" s="10">
        <v>15.2</v>
      </c>
      <c r="F7" s="33">
        <f t="shared" si="0"/>
        <v>3997.6</v>
      </c>
      <c r="G7" s="11"/>
      <c r="H7" s="12" t="s">
        <v>9</v>
      </c>
      <c r="I7" s="13"/>
      <c r="J7" s="14">
        <f>'ŞUBAT 2025'!J39*-1</f>
        <v>-1.6742689999809954</v>
      </c>
    </row>
    <row r="8" spans="2:29" x14ac:dyDescent="0.25">
      <c r="B8" s="7">
        <v>45721</v>
      </c>
      <c r="C8" s="8">
        <v>207</v>
      </c>
      <c r="D8" s="9"/>
      <c r="E8" s="10">
        <v>15.2</v>
      </c>
      <c r="F8" s="33">
        <f t="shared" si="0"/>
        <v>3146.3999999999996</v>
      </c>
      <c r="G8" s="16" t="s">
        <v>39</v>
      </c>
      <c r="H8" s="16"/>
      <c r="I8" s="17"/>
      <c r="J8" s="18">
        <v>926.35</v>
      </c>
      <c r="L8" t="s">
        <v>37</v>
      </c>
    </row>
    <row r="9" spans="2:29" x14ac:dyDescent="0.25">
      <c r="B9" s="7">
        <v>45722</v>
      </c>
      <c r="C9" s="8">
        <v>210.5</v>
      </c>
      <c r="D9" s="9"/>
      <c r="E9" s="10">
        <v>15.2</v>
      </c>
      <c r="F9" s="33">
        <f t="shared" si="0"/>
        <v>3199.6</v>
      </c>
      <c r="G9" s="15"/>
      <c r="H9" s="16"/>
      <c r="I9" s="17"/>
      <c r="J9" s="18"/>
      <c r="L9" t="s">
        <v>38</v>
      </c>
    </row>
    <row r="10" spans="2:29" x14ac:dyDescent="0.25">
      <c r="B10" s="7">
        <v>45723</v>
      </c>
      <c r="C10" s="8">
        <v>189</v>
      </c>
      <c r="D10" s="9"/>
      <c r="E10" s="10">
        <v>15.2</v>
      </c>
      <c r="F10" s="33">
        <f t="shared" si="0"/>
        <v>2872.7999999999997</v>
      </c>
      <c r="G10" s="15">
        <v>45769</v>
      </c>
      <c r="H10" s="16" t="s">
        <v>35</v>
      </c>
      <c r="I10" s="17"/>
      <c r="J10" s="18">
        <v>90994.31</v>
      </c>
    </row>
    <row r="11" spans="2:29" x14ac:dyDescent="0.25">
      <c r="B11" s="7">
        <v>45724</v>
      </c>
      <c r="C11" s="8">
        <v>206</v>
      </c>
      <c r="D11" s="9"/>
      <c r="E11" s="10">
        <v>15.2</v>
      </c>
      <c r="F11" s="33">
        <f t="shared" si="0"/>
        <v>3131.2</v>
      </c>
      <c r="G11" s="19"/>
      <c r="H11" s="16"/>
      <c r="I11" s="17"/>
      <c r="J11" s="18"/>
    </row>
    <row r="12" spans="2:29" x14ac:dyDescent="0.25">
      <c r="B12" s="7">
        <v>45725</v>
      </c>
      <c r="C12" s="8">
        <v>211</v>
      </c>
      <c r="D12" s="9"/>
      <c r="E12" s="10">
        <v>15.2</v>
      </c>
      <c r="F12" s="33">
        <f t="shared" si="0"/>
        <v>3207.2</v>
      </c>
      <c r="G12" s="19"/>
      <c r="H12" s="16"/>
      <c r="I12" s="17"/>
      <c r="J12" s="18"/>
    </row>
    <row r="13" spans="2:29" x14ac:dyDescent="0.25">
      <c r="B13" s="7">
        <v>45726</v>
      </c>
      <c r="C13" s="8">
        <v>200</v>
      </c>
      <c r="D13" s="9"/>
      <c r="E13" s="10">
        <v>15.2</v>
      </c>
      <c r="F13" s="33">
        <f t="shared" si="0"/>
        <v>3040</v>
      </c>
      <c r="G13" s="19"/>
      <c r="H13" s="16"/>
      <c r="I13" s="17"/>
      <c r="J13" s="18"/>
    </row>
    <row r="14" spans="2:29" x14ac:dyDescent="0.25">
      <c r="B14" s="7">
        <v>45727</v>
      </c>
      <c r="C14" s="8">
        <v>203.5</v>
      </c>
      <c r="D14" s="9"/>
      <c r="E14" s="10">
        <v>15.2</v>
      </c>
      <c r="F14" s="33">
        <f t="shared" si="0"/>
        <v>3093.2</v>
      </c>
      <c r="G14" s="19"/>
      <c r="H14" s="16"/>
      <c r="I14" s="17"/>
      <c r="J14" s="18"/>
    </row>
    <row r="15" spans="2:29" x14ac:dyDescent="0.25">
      <c r="B15" s="7">
        <v>45728</v>
      </c>
      <c r="C15" s="8">
        <v>206</v>
      </c>
      <c r="D15" s="9"/>
      <c r="E15" s="10">
        <v>15.2</v>
      </c>
      <c r="F15" s="33">
        <f t="shared" si="0"/>
        <v>3131.2</v>
      </c>
      <c r="G15" s="19"/>
      <c r="H15" s="16"/>
      <c r="I15" s="17"/>
      <c r="J15" s="18"/>
    </row>
    <row r="16" spans="2:29" x14ac:dyDescent="0.25">
      <c r="B16" s="7">
        <v>45729</v>
      </c>
      <c r="C16" s="8">
        <v>222</v>
      </c>
      <c r="D16" s="9"/>
      <c r="E16" s="10">
        <v>15.2</v>
      </c>
      <c r="F16" s="33">
        <f t="shared" si="0"/>
        <v>3374.3999999999996</v>
      </c>
      <c r="G16" s="19"/>
      <c r="H16" s="16"/>
      <c r="I16" s="17"/>
      <c r="J16" s="18"/>
    </row>
    <row r="17" spans="2:10" x14ac:dyDescent="0.25">
      <c r="B17" s="7">
        <v>45730</v>
      </c>
      <c r="C17" s="8">
        <v>214</v>
      </c>
      <c r="D17" s="9"/>
      <c r="E17" s="10">
        <v>15.2</v>
      </c>
      <c r="F17" s="33">
        <f t="shared" si="0"/>
        <v>3252.7999999999997</v>
      </c>
      <c r="G17" s="19"/>
      <c r="H17" s="16"/>
      <c r="I17" s="17"/>
      <c r="J17" s="18"/>
    </row>
    <row r="18" spans="2:10" x14ac:dyDescent="0.25">
      <c r="B18" s="7">
        <v>45731</v>
      </c>
      <c r="C18" s="8">
        <v>226</v>
      </c>
      <c r="D18" s="9"/>
      <c r="E18" s="10">
        <v>15.2</v>
      </c>
      <c r="F18" s="33">
        <f t="shared" si="0"/>
        <v>3435.2</v>
      </c>
      <c r="G18" s="19"/>
      <c r="H18" s="16"/>
      <c r="I18" s="17"/>
      <c r="J18" s="18"/>
    </row>
    <row r="19" spans="2:10" x14ac:dyDescent="0.25">
      <c r="B19" s="7">
        <v>45732</v>
      </c>
      <c r="C19" s="8">
        <v>223</v>
      </c>
      <c r="D19" s="9"/>
      <c r="E19" s="10">
        <v>15.2</v>
      </c>
      <c r="F19" s="33">
        <f t="shared" si="0"/>
        <v>3389.6</v>
      </c>
      <c r="G19" s="19"/>
      <c r="H19" s="16"/>
      <c r="I19" s="17"/>
      <c r="J19" s="18"/>
    </row>
    <row r="20" spans="2:10" x14ac:dyDescent="0.25">
      <c r="B20" s="7">
        <v>45733</v>
      </c>
      <c r="C20" s="8">
        <v>226</v>
      </c>
      <c r="D20" s="9"/>
      <c r="E20" s="10">
        <v>15.2</v>
      </c>
      <c r="F20" s="33">
        <f t="shared" si="0"/>
        <v>3435.2</v>
      </c>
      <c r="G20" s="19"/>
      <c r="H20" s="16"/>
      <c r="I20" s="17"/>
      <c r="J20" s="18"/>
    </row>
    <row r="21" spans="2:10" x14ac:dyDescent="0.25">
      <c r="B21" s="7">
        <v>45734</v>
      </c>
      <c r="C21" s="8">
        <v>204</v>
      </c>
      <c r="D21" s="9"/>
      <c r="E21" s="10">
        <v>15.2</v>
      </c>
      <c r="F21" s="33">
        <f t="shared" si="0"/>
        <v>3100.7999999999997</v>
      </c>
      <c r="G21" s="19"/>
      <c r="H21" s="16"/>
      <c r="I21" s="17"/>
      <c r="J21" s="18"/>
    </row>
    <row r="22" spans="2:10" x14ac:dyDescent="0.25">
      <c r="B22" s="7">
        <v>45735</v>
      </c>
      <c r="C22" s="8">
        <v>227.5</v>
      </c>
      <c r="D22" s="9"/>
      <c r="E22" s="10">
        <v>15.2</v>
      </c>
      <c r="F22" s="33">
        <f t="shared" si="0"/>
        <v>3458</v>
      </c>
      <c r="G22" s="19"/>
      <c r="H22" s="16"/>
      <c r="I22" s="17"/>
      <c r="J22" s="18"/>
    </row>
    <row r="23" spans="2:10" x14ac:dyDescent="0.25">
      <c r="B23" s="7">
        <v>45736</v>
      </c>
      <c r="C23" s="8">
        <v>90</v>
      </c>
      <c r="D23" s="9"/>
      <c r="E23" s="10">
        <v>15.2</v>
      </c>
      <c r="F23" s="33">
        <f t="shared" si="0"/>
        <v>1368</v>
      </c>
      <c r="G23" s="19"/>
      <c r="H23" s="16"/>
      <c r="I23" s="17"/>
      <c r="J23" s="18"/>
    </row>
    <row r="24" spans="2:10" x14ac:dyDescent="0.25">
      <c r="B24" s="7">
        <v>45737</v>
      </c>
      <c r="C24" s="8">
        <v>228</v>
      </c>
      <c r="D24" s="9"/>
      <c r="E24" s="10">
        <v>15.2</v>
      </c>
      <c r="F24" s="33">
        <f t="shared" si="0"/>
        <v>3465.6</v>
      </c>
      <c r="G24" s="19"/>
      <c r="H24" s="16"/>
      <c r="I24" s="17"/>
      <c r="J24" s="18"/>
    </row>
    <row r="25" spans="2:10" x14ac:dyDescent="0.25">
      <c r="B25" s="7">
        <v>45738</v>
      </c>
      <c r="C25" s="8">
        <v>211</v>
      </c>
      <c r="D25" s="9"/>
      <c r="E25" s="10">
        <v>15.2</v>
      </c>
      <c r="F25" s="33">
        <f t="shared" si="0"/>
        <v>3207.2</v>
      </c>
      <c r="G25" s="19"/>
      <c r="H25" s="16"/>
      <c r="I25" s="17"/>
      <c r="J25" s="18"/>
    </row>
    <row r="26" spans="2:10" x14ac:dyDescent="0.25">
      <c r="B26" s="7">
        <v>45739</v>
      </c>
      <c r="C26" s="8">
        <v>213</v>
      </c>
      <c r="D26" s="9"/>
      <c r="E26" s="10">
        <v>15.2</v>
      </c>
      <c r="F26" s="33">
        <f t="shared" si="0"/>
        <v>3237.6</v>
      </c>
      <c r="G26" s="19"/>
      <c r="H26" s="16"/>
      <c r="I26" s="17"/>
      <c r="J26" s="18"/>
    </row>
    <row r="27" spans="2:10" x14ac:dyDescent="0.25">
      <c r="B27" s="7">
        <v>45740</v>
      </c>
      <c r="C27" s="8">
        <v>216.5</v>
      </c>
      <c r="D27" s="9"/>
      <c r="E27" s="10">
        <v>15.2</v>
      </c>
      <c r="F27" s="33">
        <f t="shared" si="0"/>
        <v>3290.7999999999997</v>
      </c>
      <c r="G27" s="19"/>
      <c r="H27" s="16"/>
      <c r="I27" s="17"/>
      <c r="J27" s="18"/>
    </row>
    <row r="28" spans="2:10" x14ac:dyDescent="0.25">
      <c r="B28" s="7">
        <v>45741</v>
      </c>
      <c r="C28" s="8">
        <v>184</v>
      </c>
      <c r="D28" s="9"/>
      <c r="E28" s="10">
        <v>15.2</v>
      </c>
      <c r="F28" s="33">
        <f t="shared" si="0"/>
        <v>2796.7999999999997</v>
      </c>
      <c r="G28" s="19"/>
      <c r="H28" s="16"/>
      <c r="I28" s="17"/>
      <c r="J28" s="18"/>
    </row>
    <row r="29" spans="2:10" x14ac:dyDescent="0.25">
      <c r="B29" s="7">
        <v>45742</v>
      </c>
      <c r="C29" s="8">
        <v>153</v>
      </c>
      <c r="D29" s="9"/>
      <c r="E29" s="10">
        <v>15.2</v>
      </c>
      <c r="F29" s="33">
        <f t="shared" si="0"/>
        <v>2325.6</v>
      </c>
      <c r="G29" s="19"/>
      <c r="H29" s="16"/>
      <c r="I29" s="17"/>
      <c r="J29" s="18"/>
    </row>
    <row r="30" spans="2:10" x14ac:dyDescent="0.25">
      <c r="B30" s="7">
        <v>45743</v>
      </c>
      <c r="C30" s="8">
        <v>246</v>
      </c>
      <c r="D30" s="9"/>
      <c r="E30" s="10">
        <v>15.2</v>
      </c>
      <c r="F30" s="33">
        <f t="shared" si="0"/>
        <v>3739.2</v>
      </c>
      <c r="G30" s="19"/>
      <c r="H30" s="16"/>
      <c r="I30" s="17"/>
      <c r="J30" s="18"/>
    </row>
    <row r="31" spans="2:10" x14ac:dyDescent="0.25">
      <c r="B31" s="7">
        <v>45744</v>
      </c>
      <c r="C31" s="8">
        <v>205</v>
      </c>
      <c r="D31" s="9"/>
      <c r="E31" s="10">
        <v>15.2</v>
      </c>
      <c r="F31" s="33">
        <f t="shared" si="0"/>
        <v>3116</v>
      </c>
      <c r="G31" s="19"/>
      <c r="H31" s="16"/>
      <c r="I31" s="17"/>
      <c r="J31" s="18"/>
    </row>
    <row r="32" spans="2:10" x14ac:dyDescent="0.25">
      <c r="B32" s="7">
        <v>45745</v>
      </c>
      <c r="C32" s="8">
        <v>192</v>
      </c>
      <c r="D32" s="9"/>
      <c r="E32" s="10">
        <v>15.2</v>
      </c>
      <c r="F32" s="33">
        <f t="shared" si="0"/>
        <v>2918.3999999999996</v>
      </c>
      <c r="G32" s="19"/>
      <c r="H32" s="16"/>
      <c r="I32" s="17"/>
      <c r="J32" s="18"/>
    </row>
    <row r="33" spans="2:12" x14ac:dyDescent="0.25">
      <c r="B33" s="7">
        <v>45746</v>
      </c>
      <c r="C33" s="8">
        <v>184</v>
      </c>
      <c r="D33" s="9"/>
      <c r="E33" s="10">
        <v>15.2</v>
      </c>
      <c r="F33" s="33">
        <f t="shared" si="0"/>
        <v>2796.7999999999997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206.5</v>
      </c>
      <c r="D34" s="36"/>
      <c r="E34" s="10">
        <v>15.2</v>
      </c>
      <c r="F34" s="38">
        <f t="shared" si="0"/>
        <v>3138.7999999999997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6114.5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92940.400727000015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92940.400000000009</v>
      </c>
      <c r="L36" s="31">
        <f>J36-J4-J5-J6</f>
        <v>91918.985004000016</v>
      </c>
    </row>
    <row r="37" spans="2:12" x14ac:dyDescent="0.25">
      <c r="B37" s="26" t="s">
        <v>14</v>
      </c>
      <c r="C37" s="30">
        <f>C35</f>
        <v>6114.5</v>
      </c>
      <c r="D37" s="9">
        <f>D35/1.03</f>
        <v>0</v>
      </c>
      <c r="E37" s="10"/>
      <c r="F37" s="33">
        <f>SUM(F4:F36)</f>
        <v>92940.400000000009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-7.2700000600889325E-4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182.5</v>
      </c>
      <c r="D4" s="9"/>
      <c r="E4" s="10">
        <v>15.2</v>
      </c>
      <c r="F4" s="33">
        <f>E4*C4</f>
        <v>2774</v>
      </c>
      <c r="G4" s="11"/>
      <c r="H4" s="12" t="s">
        <v>6</v>
      </c>
      <c r="I4" s="13">
        <v>0.01</v>
      </c>
      <c r="J4" s="14">
        <f>(F36+F37)*I4</f>
        <v>837.82399999999996</v>
      </c>
    </row>
    <row r="5" spans="2:29" x14ac:dyDescent="0.25">
      <c r="B5" s="7">
        <v>45749</v>
      </c>
      <c r="C5" s="8">
        <v>195</v>
      </c>
      <c r="D5" s="9"/>
      <c r="E5" s="10">
        <v>15.2</v>
      </c>
      <c r="F5" s="33">
        <f t="shared" ref="F5:F34" si="0">E5*C5</f>
        <v>2964</v>
      </c>
      <c r="G5" s="11"/>
      <c r="H5" s="12" t="s">
        <v>7</v>
      </c>
      <c r="I5" s="13">
        <v>1E-3</v>
      </c>
      <c r="J5" s="14">
        <f>(F36+F37-J4-J6)*I5</f>
        <v>82.944575999999998</v>
      </c>
    </row>
    <row r="6" spans="2:29" x14ac:dyDescent="0.25">
      <c r="B6" s="7">
        <v>45750</v>
      </c>
      <c r="C6" s="8">
        <v>196</v>
      </c>
      <c r="D6" s="9"/>
      <c r="E6" s="10">
        <v>15.2</v>
      </c>
      <c r="F6" s="33">
        <f t="shared" si="0"/>
        <v>2979.2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209.5</v>
      </c>
      <c r="D7" s="9"/>
      <c r="E7" s="10">
        <v>15.2</v>
      </c>
      <c r="F7" s="33">
        <f t="shared" si="0"/>
        <v>3184.3999999999996</v>
      </c>
      <c r="G7" s="11"/>
      <c r="H7" s="12" t="s">
        <v>9</v>
      </c>
      <c r="I7" s="13"/>
      <c r="J7" s="14">
        <f>'MART 2025'!J39*-1</f>
        <v>7.2700000600889325E-4</v>
      </c>
    </row>
    <row r="8" spans="2:29" x14ac:dyDescent="0.25">
      <c r="B8" s="7">
        <v>45752</v>
      </c>
      <c r="C8" s="8">
        <v>198</v>
      </c>
      <c r="D8" s="9"/>
      <c r="E8" s="10">
        <v>15.2</v>
      </c>
      <c r="F8" s="33">
        <f t="shared" si="0"/>
        <v>3009.6</v>
      </c>
      <c r="G8" s="15">
        <v>45797</v>
      </c>
      <c r="H8" s="16" t="s">
        <v>35</v>
      </c>
      <c r="I8" s="17"/>
      <c r="J8" s="18">
        <v>82861.63</v>
      </c>
    </row>
    <row r="9" spans="2:29" x14ac:dyDescent="0.25">
      <c r="B9" s="7">
        <v>45753</v>
      </c>
      <c r="C9" s="8">
        <v>197.5</v>
      </c>
      <c r="D9" s="9"/>
      <c r="E9" s="10">
        <v>15.2</v>
      </c>
      <c r="F9" s="33">
        <f t="shared" si="0"/>
        <v>3002</v>
      </c>
      <c r="G9" s="15"/>
      <c r="H9" s="16"/>
      <c r="I9" s="17"/>
      <c r="J9" s="18"/>
    </row>
    <row r="10" spans="2:29" x14ac:dyDescent="0.25">
      <c r="B10" s="7">
        <v>45754</v>
      </c>
      <c r="C10" s="8">
        <v>196</v>
      </c>
      <c r="D10" s="9"/>
      <c r="E10" s="10">
        <v>15.2</v>
      </c>
      <c r="F10" s="33">
        <f t="shared" si="0"/>
        <v>2979.2</v>
      </c>
      <c r="G10" s="15"/>
      <c r="H10" s="16"/>
      <c r="I10" s="17"/>
      <c r="J10" s="18"/>
    </row>
    <row r="11" spans="2:29" x14ac:dyDescent="0.25">
      <c r="B11" s="7">
        <v>45755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>
        <v>192</v>
      </c>
      <c r="D12" s="9"/>
      <c r="E12" s="10">
        <v>15.2</v>
      </c>
      <c r="F12" s="33">
        <f t="shared" si="0"/>
        <v>2918.3999999999996</v>
      </c>
      <c r="G12" s="19"/>
      <c r="H12" s="16"/>
      <c r="I12" s="17"/>
      <c r="J12" s="18"/>
    </row>
    <row r="13" spans="2:29" x14ac:dyDescent="0.25">
      <c r="B13" s="7">
        <v>45757</v>
      </c>
      <c r="C13" s="8">
        <v>192.5</v>
      </c>
      <c r="D13" s="9"/>
      <c r="E13" s="10">
        <v>15.2</v>
      </c>
      <c r="F13" s="33">
        <f t="shared" si="0"/>
        <v>2926</v>
      </c>
      <c r="G13" s="19"/>
      <c r="H13" s="16"/>
      <c r="I13" s="17"/>
      <c r="J13" s="18"/>
    </row>
    <row r="14" spans="2:29" x14ac:dyDescent="0.25">
      <c r="B14" s="7">
        <v>45758</v>
      </c>
      <c r="C14" s="8">
        <v>182</v>
      </c>
      <c r="D14" s="9"/>
      <c r="E14" s="10">
        <v>15.2</v>
      </c>
      <c r="F14" s="33">
        <f t="shared" si="0"/>
        <v>2766.4</v>
      </c>
      <c r="G14" s="19"/>
      <c r="H14" s="16"/>
      <c r="I14" s="17"/>
      <c r="J14" s="18"/>
    </row>
    <row r="15" spans="2:29" x14ac:dyDescent="0.25">
      <c r="B15" s="7">
        <v>45759</v>
      </c>
      <c r="C15" s="8">
        <v>186</v>
      </c>
      <c r="D15" s="9"/>
      <c r="E15" s="10">
        <v>15.2</v>
      </c>
      <c r="F15" s="33">
        <f t="shared" si="0"/>
        <v>2827.2</v>
      </c>
      <c r="G15" s="19"/>
      <c r="H15" s="16"/>
      <c r="I15" s="17"/>
      <c r="J15" s="18"/>
    </row>
    <row r="16" spans="2:29" x14ac:dyDescent="0.25">
      <c r="B16" s="7">
        <v>45760</v>
      </c>
      <c r="C16" s="8">
        <v>185</v>
      </c>
      <c r="D16" s="9"/>
      <c r="E16" s="10">
        <v>15.2</v>
      </c>
      <c r="F16" s="33">
        <f t="shared" si="0"/>
        <v>2812</v>
      </c>
      <c r="G16" s="19"/>
      <c r="H16" s="16"/>
      <c r="I16" s="17"/>
      <c r="J16" s="18"/>
    </row>
    <row r="17" spans="2:10" x14ac:dyDescent="0.25">
      <c r="B17" s="7">
        <v>45761</v>
      </c>
      <c r="C17" s="8">
        <v>195</v>
      </c>
      <c r="D17" s="9"/>
      <c r="E17" s="10">
        <v>15.2</v>
      </c>
      <c r="F17" s="33">
        <f t="shared" si="0"/>
        <v>2964</v>
      </c>
      <c r="G17" s="19"/>
      <c r="H17" s="16"/>
      <c r="I17" s="17"/>
      <c r="J17" s="18"/>
    </row>
    <row r="18" spans="2:10" x14ac:dyDescent="0.25">
      <c r="B18" s="7">
        <v>45762</v>
      </c>
      <c r="C18" s="8">
        <v>186</v>
      </c>
      <c r="D18" s="9"/>
      <c r="E18" s="10">
        <v>15.2</v>
      </c>
      <c r="F18" s="33">
        <f t="shared" si="0"/>
        <v>2827.2</v>
      </c>
      <c r="G18" s="19"/>
      <c r="H18" s="16"/>
      <c r="I18" s="17"/>
      <c r="J18" s="18"/>
    </row>
    <row r="19" spans="2:10" x14ac:dyDescent="0.25">
      <c r="B19" s="7">
        <v>45763</v>
      </c>
      <c r="C19" s="8">
        <v>195</v>
      </c>
      <c r="D19" s="9"/>
      <c r="E19" s="10">
        <v>15.2</v>
      </c>
      <c r="F19" s="33">
        <f t="shared" si="0"/>
        <v>2964</v>
      </c>
      <c r="G19" s="19"/>
      <c r="H19" s="16"/>
      <c r="I19" s="17"/>
      <c r="J19" s="18"/>
    </row>
    <row r="20" spans="2:10" x14ac:dyDescent="0.25">
      <c r="B20" s="7">
        <v>45764</v>
      </c>
      <c r="C20" s="8">
        <v>196</v>
      </c>
      <c r="D20" s="9"/>
      <c r="E20" s="10">
        <v>15.2</v>
      </c>
      <c r="F20" s="33">
        <f t="shared" si="0"/>
        <v>2979.2</v>
      </c>
      <c r="G20" s="19"/>
      <c r="H20" s="16"/>
      <c r="I20" s="17"/>
      <c r="J20" s="18"/>
    </row>
    <row r="21" spans="2:10" x14ac:dyDescent="0.25">
      <c r="B21" s="7">
        <v>45765</v>
      </c>
      <c r="C21" s="8">
        <v>181</v>
      </c>
      <c r="D21" s="9"/>
      <c r="E21" s="10">
        <v>15.2</v>
      </c>
      <c r="F21" s="33">
        <f t="shared" si="0"/>
        <v>2751.2</v>
      </c>
      <c r="G21" s="19"/>
      <c r="H21" s="16"/>
      <c r="I21" s="17"/>
      <c r="J21" s="18"/>
    </row>
    <row r="22" spans="2:10" x14ac:dyDescent="0.25">
      <c r="B22" s="7">
        <v>45766</v>
      </c>
      <c r="C22" s="8">
        <v>188</v>
      </c>
      <c r="D22" s="9"/>
      <c r="E22" s="10">
        <v>15.2</v>
      </c>
      <c r="F22" s="33">
        <f t="shared" si="0"/>
        <v>2857.6</v>
      </c>
      <c r="G22" s="19"/>
      <c r="H22" s="16"/>
      <c r="I22" s="17"/>
      <c r="J22" s="18"/>
    </row>
    <row r="23" spans="2:10" x14ac:dyDescent="0.25">
      <c r="B23" s="7">
        <v>45767</v>
      </c>
      <c r="C23" s="8">
        <v>195</v>
      </c>
      <c r="D23" s="9"/>
      <c r="E23" s="10">
        <v>15.2</v>
      </c>
      <c r="F23" s="33">
        <f t="shared" si="0"/>
        <v>2964</v>
      </c>
      <c r="G23" s="19"/>
      <c r="H23" s="16"/>
      <c r="I23" s="17"/>
      <c r="J23" s="18"/>
    </row>
    <row r="24" spans="2:10" x14ac:dyDescent="0.25">
      <c r="B24" s="7">
        <v>45768</v>
      </c>
      <c r="C24" s="8">
        <v>206</v>
      </c>
      <c r="D24" s="9"/>
      <c r="E24" s="10">
        <v>15.2</v>
      </c>
      <c r="F24" s="33">
        <f t="shared" si="0"/>
        <v>3131.2</v>
      </c>
      <c r="G24" s="19"/>
      <c r="H24" s="16"/>
      <c r="I24" s="17"/>
      <c r="J24" s="18"/>
    </row>
    <row r="25" spans="2:10" x14ac:dyDescent="0.25">
      <c r="B25" s="7">
        <v>45769</v>
      </c>
      <c r="C25" s="8">
        <v>197.5</v>
      </c>
      <c r="D25" s="9"/>
      <c r="E25" s="10">
        <v>15.2</v>
      </c>
      <c r="F25" s="33">
        <f t="shared" si="0"/>
        <v>3002</v>
      </c>
      <c r="G25" s="19"/>
      <c r="H25" s="16"/>
      <c r="I25" s="17"/>
      <c r="J25" s="18"/>
    </row>
    <row r="26" spans="2:10" x14ac:dyDescent="0.25">
      <c r="B26" s="7">
        <v>45770</v>
      </c>
      <c r="C26" s="8">
        <v>184</v>
      </c>
      <c r="D26" s="9"/>
      <c r="E26" s="10">
        <v>15.2</v>
      </c>
      <c r="F26" s="33">
        <f t="shared" si="0"/>
        <v>2796.7999999999997</v>
      </c>
      <c r="G26" s="19"/>
      <c r="H26" s="16"/>
      <c r="I26" s="17"/>
      <c r="J26" s="18"/>
    </row>
    <row r="27" spans="2:10" x14ac:dyDescent="0.25">
      <c r="B27" s="7">
        <v>45771</v>
      </c>
      <c r="C27" s="8">
        <v>188</v>
      </c>
      <c r="D27" s="9"/>
      <c r="E27" s="10">
        <v>15.2</v>
      </c>
      <c r="F27" s="33">
        <f t="shared" si="0"/>
        <v>2857.6</v>
      </c>
      <c r="G27" s="19"/>
      <c r="H27" s="16"/>
      <c r="I27" s="17"/>
      <c r="J27" s="18"/>
    </row>
    <row r="28" spans="2:10" x14ac:dyDescent="0.25">
      <c r="B28" s="7">
        <v>45772</v>
      </c>
      <c r="C28" s="8">
        <v>209</v>
      </c>
      <c r="D28" s="9"/>
      <c r="E28" s="10">
        <v>15.2</v>
      </c>
      <c r="F28" s="33">
        <f t="shared" si="0"/>
        <v>3176.7999999999997</v>
      </c>
      <c r="G28" s="19"/>
      <c r="H28" s="16"/>
      <c r="I28" s="17"/>
      <c r="J28" s="18"/>
    </row>
    <row r="29" spans="2:10" x14ac:dyDescent="0.25">
      <c r="B29" s="7">
        <v>45773</v>
      </c>
      <c r="C29" s="8">
        <v>193.5</v>
      </c>
      <c r="D29" s="9"/>
      <c r="E29" s="10">
        <v>15.2</v>
      </c>
      <c r="F29" s="33">
        <f t="shared" si="0"/>
        <v>2941.2</v>
      </c>
      <c r="G29" s="19"/>
      <c r="H29" s="16"/>
      <c r="I29" s="17"/>
      <c r="J29" s="18"/>
    </row>
    <row r="30" spans="2:10" x14ac:dyDescent="0.25">
      <c r="B30" s="7">
        <v>45774</v>
      </c>
      <c r="C30" s="8">
        <v>143.5</v>
      </c>
      <c r="D30" s="9"/>
      <c r="E30" s="10">
        <v>15.2</v>
      </c>
      <c r="F30" s="33">
        <f t="shared" si="0"/>
        <v>2181.1999999999998</v>
      </c>
      <c r="G30" s="19"/>
      <c r="H30" s="16"/>
      <c r="I30" s="17"/>
      <c r="J30" s="18"/>
    </row>
    <row r="31" spans="2:10" x14ac:dyDescent="0.25">
      <c r="B31" s="7">
        <v>45775</v>
      </c>
      <c r="C31" s="8">
        <v>175</v>
      </c>
      <c r="D31" s="9"/>
      <c r="E31" s="10">
        <v>15.2</v>
      </c>
      <c r="F31" s="33">
        <f t="shared" si="0"/>
        <v>2660</v>
      </c>
      <c r="G31" s="19"/>
      <c r="H31" s="16"/>
      <c r="I31" s="17"/>
      <c r="J31" s="18"/>
    </row>
    <row r="32" spans="2:10" x14ac:dyDescent="0.25">
      <c r="B32" s="7">
        <v>45776</v>
      </c>
      <c r="C32" s="8">
        <v>185.5</v>
      </c>
      <c r="D32" s="9"/>
      <c r="E32" s="10">
        <v>15.2</v>
      </c>
      <c r="F32" s="33">
        <f t="shared" si="0"/>
        <v>2819.6</v>
      </c>
      <c r="G32" s="19"/>
      <c r="H32" s="16"/>
      <c r="I32" s="17"/>
      <c r="J32" s="18"/>
    </row>
    <row r="33" spans="2:12" x14ac:dyDescent="0.25">
      <c r="B33" s="7">
        <v>45777</v>
      </c>
      <c r="C33" s="8">
        <v>182</v>
      </c>
      <c r="D33" s="9"/>
      <c r="E33" s="10">
        <v>15.2</v>
      </c>
      <c r="F33" s="33">
        <f t="shared" si="0"/>
        <v>2766.4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5512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83782.399303000013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83782.399999999994</v>
      </c>
      <c r="L36" s="31">
        <f>J36-J4-J5-J6</f>
        <v>82861.631424000007</v>
      </c>
    </row>
    <row r="37" spans="2:12" x14ac:dyDescent="0.25">
      <c r="B37" s="26" t="s">
        <v>14</v>
      </c>
      <c r="C37" s="30">
        <f>C35</f>
        <v>5512</v>
      </c>
      <c r="D37" s="9">
        <f>D35/1.03</f>
        <v>0</v>
      </c>
      <c r="E37" s="10"/>
      <c r="F37" s="33">
        <f>SUM(F4:F36)</f>
        <v>83782.399999999994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6.9699998130090535E-4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163.5</v>
      </c>
      <c r="D4" s="9"/>
      <c r="E4" s="10">
        <v>15.2</v>
      </c>
      <c r="F4" s="33">
        <f>E4*C4</f>
        <v>2485.1999999999998</v>
      </c>
      <c r="G4" s="11"/>
      <c r="H4" s="12" t="s">
        <v>6</v>
      </c>
      <c r="I4" s="13">
        <v>0.01</v>
      </c>
      <c r="J4" s="14">
        <f>(F36+F37)*I4</f>
        <v>786.75199999999984</v>
      </c>
    </row>
    <row r="5" spans="2:29" x14ac:dyDescent="0.25">
      <c r="B5" s="7">
        <v>45779</v>
      </c>
      <c r="C5" s="8">
        <v>190</v>
      </c>
      <c r="D5" s="9"/>
      <c r="E5" s="10">
        <v>15.2</v>
      </c>
      <c r="F5" s="33">
        <f t="shared" ref="F5:F34" si="0">E5*C5</f>
        <v>2888</v>
      </c>
      <c r="G5" s="11"/>
      <c r="H5" s="12" t="s">
        <v>7</v>
      </c>
      <c r="I5" s="13">
        <v>1E-3</v>
      </c>
      <c r="J5" s="14">
        <f>(F36+F37-J4-J6)*I5</f>
        <v>77.888447999999997</v>
      </c>
    </row>
    <row r="6" spans="2:29" x14ac:dyDescent="0.25">
      <c r="B6" s="7">
        <v>45780</v>
      </c>
      <c r="C6" s="8">
        <v>191</v>
      </c>
      <c r="D6" s="9"/>
      <c r="E6" s="10">
        <v>15.2</v>
      </c>
      <c r="F6" s="33">
        <f t="shared" si="0"/>
        <v>2903.2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174</v>
      </c>
      <c r="D7" s="9"/>
      <c r="E7" s="10">
        <v>15.2</v>
      </c>
      <c r="F7" s="33">
        <f t="shared" si="0"/>
        <v>2644.7999999999997</v>
      </c>
      <c r="G7" s="11"/>
      <c r="H7" s="12" t="s">
        <v>9</v>
      </c>
      <c r="I7" s="13"/>
      <c r="J7" s="14">
        <f>'NİSAN 2025'!J39*-1</f>
        <v>-6.9699998130090535E-4</v>
      </c>
    </row>
    <row r="8" spans="2:29" x14ac:dyDescent="0.25">
      <c r="B8" s="7">
        <v>45782</v>
      </c>
      <c r="C8" s="8">
        <v>174</v>
      </c>
      <c r="D8" s="9"/>
      <c r="E8" s="10">
        <v>15.2</v>
      </c>
      <c r="F8" s="33">
        <f t="shared" si="0"/>
        <v>2644.7999999999997</v>
      </c>
      <c r="G8" s="15">
        <v>45832</v>
      </c>
      <c r="H8" s="16" t="s">
        <v>40</v>
      </c>
      <c r="I8" s="17"/>
      <c r="J8" s="18">
        <v>77810.559999999998</v>
      </c>
    </row>
    <row r="9" spans="2:29" x14ac:dyDescent="0.25">
      <c r="B9" s="7">
        <v>45783</v>
      </c>
      <c r="C9" s="8">
        <v>171</v>
      </c>
      <c r="D9" s="9"/>
      <c r="E9" s="10">
        <v>15.2</v>
      </c>
      <c r="F9" s="33">
        <f t="shared" si="0"/>
        <v>2599.1999999999998</v>
      </c>
      <c r="G9" s="15"/>
      <c r="H9" s="16"/>
      <c r="I9" s="17"/>
      <c r="J9" s="18"/>
    </row>
    <row r="10" spans="2:29" x14ac:dyDescent="0.25">
      <c r="B10" s="7">
        <v>45784</v>
      </c>
      <c r="C10" s="8">
        <v>169.5</v>
      </c>
      <c r="D10" s="9"/>
      <c r="E10" s="10">
        <v>15.2</v>
      </c>
      <c r="F10" s="33">
        <f t="shared" si="0"/>
        <v>2576.4</v>
      </c>
      <c r="G10" s="15"/>
      <c r="H10" s="16"/>
      <c r="I10" s="17"/>
      <c r="J10" s="18"/>
    </row>
    <row r="11" spans="2:29" x14ac:dyDescent="0.25">
      <c r="B11" s="7">
        <v>45785</v>
      </c>
      <c r="C11" s="8">
        <v>257</v>
      </c>
      <c r="D11" s="9"/>
      <c r="E11" s="10">
        <v>15.2</v>
      </c>
      <c r="F11" s="33">
        <f t="shared" si="0"/>
        <v>3906.3999999999996</v>
      </c>
      <c r="G11" s="19"/>
      <c r="H11" s="16"/>
      <c r="I11" s="17"/>
      <c r="J11" s="18"/>
    </row>
    <row r="12" spans="2:29" x14ac:dyDescent="0.25">
      <c r="B12" s="7">
        <v>45786</v>
      </c>
      <c r="C12" s="8">
        <v>183</v>
      </c>
      <c r="D12" s="9"/>
      <c r="E12" s="10">
        <v>15.2</v>
      </c>
      <c r="F12" s="33">
        <f t="shared" si="0"/>
        <v>2781.6</v>
      </c>
      <c r="G12" s="19"/>
      <c r="H12" s="16"/>
      <c r="I12" s="17"/>
      <c r="J12" s="18"/>
    </row>
    <row r="13" spans="2:29" x14ac:dyDescent="0.25">
      <c r="B13" s="7">
        <v>45787</v>
      </c>
      <c r="C13" s="8">
        <v>179.5</v>
      </c>
      <c r="D13" s="9"/>
      <c r="E13" s="10">
        <v>15.2</v>
      </c>
      <c r="F13" s="33">
        <f t="shared" si="0"/>
        <v>2728.4</v>
      </c>
      <c r="G13" s="19"/>
      <c r="H13" s="16"/>
      <c r="I13" s="17"/>
      <c r="J13" s="18"/>
    </row>
    <row r="14" spans="2:29" x14ac:dyDescent="0.25">
      <c r="B14" s="7">
        <v>45788</v>
      </c>
      <c r="C14" s="8">
        <v>183</v>
      </c>
      <c r="D14" s="9"/>
      <c r="E14" s="10">
        <v>15.2</v>
      </c>
      <c r="F14" s="33">
        <f t="shared" si="0"/>
        <v>2781.6</v>
      </c>
      <c r="G14" s="19"/>
      <c r="H14" s="16"/>
      <c r="I14" s="17"/>
      <c r="J14" s="18"/>
    </row>
    <row r="15" spans="2:29" x14ac:dyDescent="0.25">
      <c r="B15" s="7">
        <v>45789</v>
      </c>
      <c r="C15" s="8">
        <v>180.5</v>
      </c>
      <c r="D15" s="9"/>
      <c r="E15" s="10">
        <v>15.2</v>
      </c>
      <c r="F15" s="33">
        <f t="shared" si="0"/>
        <v>2743.6</v>
      </c>
      <c r="G15" s="19"/>
      <c r="H15" s="16"/>
      <c r="I15" s="17"/>
      <c r="J15" s="18"/>
    </row>
    <row r="16" spans="2:29" x14ac:dyDescent="0.25">
      <c r="B16" s="7">
        <v>45790</v>
      </c>
      <c r="C16" s="8">
        <v>158.5</v>
      </c>
      <c r="D16" s="9"/>
      <c r="E16" s="10">
        <v>15.2</v>
      </c>
      <c r="F16" s="33">
        <f t="shared" si="0"/>
        <v>2409.1999999999998</v>
      </c>
      <c r="G16" s="19"/>
      <c r="H16" s="16"/>
      <c r="I16" s="17"/>
      <c r="J16" s="18"/>
    </row>
    <row r="17" spans="2:10" x14ac:dyDescent="0.25">
      <c r="B17" s="7">
        <v>45791</v>
      </c>
      <c r="C17" s="8">
        <v>164</v>
      </c>
      <c r="D17" s="9"/>
      <c r="E17" s="10">
        <v>15.2</v>
      </c>
      <c r="F17" s="33">
        <f t="shared" si="0"/>
        <v>2492.7999999999997</v>
      </c>
      <c r="G17" s="19"/>
      <c r="H17" s="16"/>
      <c r="I17" s="17"/>
      <c r="J17" s="18"/>
    </row>
    <row r="18" spans="2:10" x14ac:dyDescent="0.25">
      <c r="B18" s="7">
        <v>45792</v>
      </c>
      <c r="C18" s="8">
        <v>157.5</v>
      </c>
      <c r="D18" s="9"/>
      <c r="E18" s="10">
        <v>15.2</v>
      </c>
      <c r="F18" s="33">
        <f t="shared" si="0"/>
        <v>2394</v>
      </c>
      <c r="G18" s="19"/>
      <c r="H18" s="16"/>
      <c r="I18" s="17"/>
      <c r="J18" s="18"/>
    </row>
    <row r="19" spans="2:10" x14ac:dyDescent="0.25">
      <c r="B19" s="7">
        <v>45793</v>
      </c>
      <c r="C19" s="8">
        <v>167.5</v>
      </c>
      <c r="D19" s="9"/>
      <c r="E19" s="10">
        <v>15.2</v>
      </c>
      <c r="F19" s="33">
        <f t="shared" si="0"/>
        <v>2546</v>
      </c>
      <c r="G19" s="19"/>
      <c r="H19" s="16"/>
      <c r="I19" s="17"/>
      <c r="J19" s="18"/>
    </row>
    <row r="20" spans="2:10" x14ac:dyDescent="0.25">
      <c r="B20" s="7">
        <v>45794</v>
      </c>
      <c r="C20" s="8">
        <v>158.5</v>
      </c>
      <c r="D20" s="9"/>
      <c r="E20" s="10">
        <v>15.2</v>
      </c>
      <c r="F20" s="33">
        <f t="shared" si="0"/>
        <v>2409.1999999999998</v>
      </c>
      <c r="G20" s="19"/>
      <c r="H20" s="16"/>
      <c r="I20" s="17"/>
      <c r="J20" s="18"/>
    </row>
    <row r="21" spans="2:10" x14ac:dyDescent="0.25">
      <c r="B21" s="7">
        <v>45795</v>
      </c>
      <c r="C21" s="8">
        <v>163</v>
      </c>
      <c r="D21" s="9"/>
      <c r="E21" s="10">
        <v>15.2</v>
      </c>
      <c r="F21" s="33">
        <f t="shared" si="0"/>
        <v>2477.6</v>
      </c>
      <c r="G21" s="19"/>
      <c r="H21" s="16"/>
      <c r="I21" s="17"/>
      <c r="J21" s="18"/>
    </row>
    <row r="22" spans="2:10" x14ac:dyDescent="0.25">
      <c r="B22" s="7">
        <v>45796</v>
      </c>
      <c r="C22" s="8">
        <v>169.5</v>
      </c>
      <c r="D22" s="9"/>
      <c r="E22" s="10">
        <v>15.2</v>
      </c>
      <c r="F22" s="33">
        <f t="shared" si="0"/>
        <v>2576.4</v>
      </c>
      <c r="G22" s="19"/>
      <c r="H22" s="16"/>
      <c r="I22" s="17"/>
      <c r="J22" s="18"/>
    </row>
    <row r="23" spans="2:10" x14ac:dyDescent="0.25">
      <c r="B23" s="7">
        <v>45797</v>
      </c>
      <c r="C23" s="8">
        <v>163</v>
      </c>
      <c r="D23" s="9"/>
      <c r="E23" s="10">
        <v>15.2</v>
      </c>
      <c r="F23" s="33">
        <f t="shared" si="0"/>
        <v>2477.6</v>
      </c>
      <c r="G23" s="19"/>
      <c r="H23" s="16"/>
      <c r="I23" s="17"/>
      <c r="J23" s="18"/>
    </row>
    <row r="24" spans="2:10" x14ac:dyDescent="0.25">
      <c r="B24" s="7">
        <v>45798</v>
      </c>
      <c r="C24" s="8">
        <v>167</v>
      </c>
      <c r="D24" s="9"/>
      <c r="E24" s="10">
        <v>15.2</v>
      </c>
      <c r="F24" s="33">
        <f t="shared" si="0"/>
        <v>2538.4</v>
      </c>
      <c r="G24" s="19"/>
      <c r="H24" s="16"/>
      <c r="I24" s="17"/>
      <c r="J24" s="18"/>
    </row>
    <row r="25" spans="2:10" x14ac:dyDescent="0.25">
      <c r="B25" s="7">
        <v>45799</v>
      </c>
      <c r="C25" s="8">
        <v>158.5</v>
      </c>
      <c r="D25" s="9"/>
      <c r="E25" s="10">
        <v>15.2</v>
      </c>
      <c r="F25" s="33">
        <f t="shared" si="0"/>
        <v>2409.1999999999998</v>
      </c>
      <c r="G25" s="19"/>
      <c r="H25" s="16"/>
      <c r="I25" s="17"/>
      <c r="J25" s="18"/>
    </row>
    <row r="26" spans="2:10" x14ac:dyDescent="0.25">
      <c r="B26" s="7">
        <v>45800</v>
      </c>
      <c r="C26" s="8">
        <v>152</v>
      </c>
      <c r="D26" s="9"/>
      <c r="E26" s="10">
        <v>15.2</v>
      </c>
      <c r="F26" s="33">
        <f t="shared" si="0"/>
        <v>2310.4</v>
      </c>
      <c r="G26" s="19"/>
      <c r="H26" s="16"/>
      <c r="I26" s="17"/>
      <c r="J26" s="18"/>
    </row>
    <row r="27" spans="2:10" x14ac:dyDescent="0.25">
      <c r="B27" s="7">
        <v>45801</v>
      </c>
      <c r="C27" s="8">
        <v>140.5</v>
      </c>
      <c r="D27" s="9"/>
      <c r="E27" s="10">
        <v>15.2</v>
      </c>
      <c r="F27" s="33">
        <f t="shared" si="0"/>
        <v>2135.6</v>
      </c>
      <c r="G27" s="19"/>
      <c r="H27" s="16"/>
      <c r="I27" s="17"/>
      <c r="J27" s="18"/>
    </row>
    <row r="28" spans="2:10" x14ac:dyDescent="0.25">
      <c r="B28" s="7">
        <v>45802</v>
      </c>
      <c r="C28" s="8">
        <v>119</v>
      </c>
      <c r="D28" s="9"/>
      <c r="E28" s="10">
        <v>15.2</v>
      </c>
      <c r="F28" s="33">
        <f t="shared" si="0"/>
        <v>1808.8</v>
      </c>
      <c r="G28" s="19"/>
      <c r="H28" s="16"/>
      <c r="I28" s="17"/>
      <c r="J28" s="18"/>
    </row>
    <row r="29" spans="2:10" x14ac:dyDescent="0.25">
      <c r="B29" s="7">
        <v>45803</v>
      </c>
      <c r="C29" s="8">
        <v>154</v>
      </c>
      <c r="D29" s="9"/>
      <c r="E29" s="10">
        <v>15.2</v>
      </c>
      <c r="F29" s="33">
        <f t="shared" si="0"/>
        <v>2340.7999999999997</v>
      </c>
      <c r="G29" s="19"/>
      <c r="H29" s="16"/>
      <c r="I29" s="17"/>
      <c r="J29" s="18"/>
    </row>
    <row r="30" spans="2:10" x14ac:dyDescent="0.25">
      <c r="B30" s="7">
        <v>45804</v>
      </c>
      <c r="C30" s="8">
        <v>147</v>
      </c>
      <c r="D30" s="9"/>
      <c r="E30" s="10">
        <v>15.2</v>
      </c>
      <c r="F30" s="33">
        <f t="shared" si="0"/>
        <v>2234.4</v>
      </c>
      <c r="G30" s="19"/>
      <c r="H30" s="16"/>
      <c r="I30" s="17"/>
      <c r="J30" s="18"/>
    </row>
    <row r="31" spans="2:10" x14ac:dyDescent="0.25">
      <c r="B31" s="7">
        <v>45805</v>
      </c>
      <c r="C31" s="8">
        <v>163</v>
      </c>
      <c r="D31" s="9"/>
      <c r="E31" s="10">
        <v>15.2</v>
      </c>
      <c r="F31" s="33">
        <f t="shared" si="0"/>
        <v>2477.6</v>
      </c>
      <c r="G31" s="19"/>
      <c r="H31" s="16"/>
      <c r="I31" s="17"/>
      <c r="J31" s="18"/>
    </row>
    <row r="32" spans="2:10" x14ac:dyDescent="0.25">
      <c r="B32" s="7">
        <v>45806</v>
      </c>
      <c r="C32" s="8">
        <v>157</v>
      </c>
      <c r="D32" s="9"/>
      <c r="E32" s="10">
        <v>15.2</v>
      </c>
      <c r="F32" s="33">
        <f t="shared" si="0"/>
        <v>2386.4</v>
      </c>
      <c r="G32" s="19"/>
      <c r="H32" s="16"/>
      <c r="I32" s="17"/>
      <c r="J32" s="18"/>
    </row>
    <row r="33" spans="2:12" x14ac:dyDescent="0.25">
      <c r="B33" s="7">
        <v>45807</v>
      </c>
      <c r="C33" s="8">
        <v>154.5</v>
      </c>
      <c r="D33" s="9"/>
      <c r="E33" s="10">
        <v>15.2</v>
      </c>
      <c r="F33" s="33">
        <f t="shared" si="0"/>
        <v>2348.4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146</v>
      </c>
      <c r="D34" s="36"/>
      <c r="E34" s="10">
        <v>15.2</v>
      </c>
      <c r="F34" s="38">
        <f t="shared" si="0"/>
        <v>2219.1999999999998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5176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78675.199751000022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78675.199999999983</v>
      </c>
      <c r="L36" s="31">
        <f>J36-J4-J5-J6</f>
        <v>77810.559551999992</v>
      </c>
    </row>
    <row r="37" spans="2:12" x14ac:dyDescent="0.25">
      <c r="B37" s="26" t="s">
        <v>14</v>
      </c>
      <c r="C37" s="30">
        <f>C35</f>
        <v>5176</v>
      </c>
      <c r="D37" s="9">
        <f>D35/1.03</f>
        <v>0</v>
      </c>
      <c r="E37" s="10"/>
      <c r="F37" s="33">
        <f>SUM(F4:F36)</f>
        <v>78675.199999999983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2.4899996060412377E-4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166</v>
      </c>
      <c r="D4" s="9"/>
      <c r="E4" s="10">
        <v>15.2</v>
      </c>
      <c r="F4" s="33">
        <f>E4*C4</f>
        <v>2523.1999999999998</v>
      </c>
      <c r="G4" s="11"/>
      <c r="H4" s="12" t="s">
        <v>6</v>
      </c>
      <c r="I4" s="13">
        <v>0.01</v>
      </c>
      <c r="J4" s="14">
        <f>(F36+F37)*I4</f>
        <v>678.072</v>
      </c>
    </row>
    <row r="5" spans="2:29" x14ac:dyDescent="0.25">
      <c r="B5" s="7">
        <v>45810</v>
      </c>
      <c r="C5" s="8">
        <v>168</v>
      </c>
      <c r="D5" s="9"/>
      <c r="E5" s="10">
        <v>15.2</v>
      </c>
      <c r="F5" s="33">
        <f t="shared" ref="F5:F34" si="0">E5*C5</f>
        <v>2553.6</v>
      </c>
      <c r="G5" s="11"/>
      <c r="H5" s="12" t="s">
        <v>7</v>
      </c>
      <c r="I5" s="13">
        <v>1E-3</v>
      </c>
      <c r="J5" s="14">
        <f>(F36+F37-J4-J6)*I5</f>
        <v>67.129127999999994</v>
      </c>
    </row>
    <row r="6" spans="2:29" x14ac:dyDescent="0.25">
      <c r="B6" s="7">
        <v>45811</v>
      </c>
      <c r="C6" s="8">
        <v>130.5</v>
      </c>
      <c r="D6" s="9"/>
      <c r="E6" s="10">
        <v>15.2</v>
      </c>
      <c r="F6" s="33">
        <f t="shared" si="0"/>
        <v>1983.6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144.5</v>
      </c>
      <c r="D7" s="9"/>
      <c r="E7" s="10">
        <v>15.2</v>
      </c>
      <c r="F7" s="33">
        <f t="shared" si="0"/>
        <v>2196.4</v>
      </c>
      <c r="G7" s="11"/>
      <c r="H7" s="12" t="s">
        <v>9</v>
      </c>
      <c r="I7" s="13"/>
      <c r="J7" s="14">
        <f>'MAYIS 2025'!J39*-1</f>
        <v>-2.4899996060412377E-4</v>
      </c>
    </row>
    <row r="8" spans="2:29" x14ac:dyDescent="0.25">
      <c r="B8" s="7">
        <v>45813</v>
      </c>
      <c r="C8" s="8">
        <v>175</v>
      </c>
      <c r="D8" s="9"/>
      <c r="E8" s="10">
        <v>15.2</v>
      </c>
      <c r="F8" s="33">
        <f t="shared" si="0"/>
        <v>2660</v>
      </c>
      <c r="G8" s="15">
        <v>45860</v>
      </c>
      <c r="H8" s="16" t="s">
        <v>40</v>
      </c>
      <c r="I8" s="17"/>
      <c r="J8" s="18">
        <v>67062</v>
      </c>
    </row>
    <row r="9" spans="2:29" x14ac:dyDescent="0.25">
      <c r="B9" s="7">
        <v>45814</v>
      </c>
      <c r="C9" s="8">
        <v>139</v>
      </c>
      <c r="D9" s="9"/>
      <c r="E9" s="10">
        <v>15.2</v>
      </c>
      <c r="F9" s="33">
        <f t="shared" si="0"/>
        <v>2112.7999999999997</v>
      </c>
      <c r="G9" s="15"/>
      <c r="H9" s="16"/>
      <c r="I9" s="17"/>
      <c r="J9" s="18"/>
    </row>
    <row r="10" spans="2:29" x14ac:dyDescent="0.25">
      <c r="B10" s="7">
        <v>45815</v>
      </c>
      <c r="C10" s="8">
        <v>170.5</v>
      </c>
      <c r="D10" s="9"/>
      <c r="E10" s="10">
        <v>15.2</v>
      </c>
      <c r="F10" s="33">
        <f t="shared" si="0"/>
        <v>2591.6</v>
      </c>
      <c r="G10" s="15"/>
      <c r="H10" s="16"/>
      <c r="I10" s="17"/>
      <c r="J10" s="18"/>
    </row>
    <row r="11" spans="2:29" x14ac:dyDescent="0.25">
      <c r="B11" s="7">
        <v>45816</v>
      </c>
      <c r="C11" s="8">
        <v>146.5</v>
      </c>
      <c r="D11" s="9"/>
      <c r="E11" s="10">
        <v>15.2</v>
      </c>
      <c r="F11" s="33">
        <f t="shared" si="0"/>
        <v>2226.7999999999997</v>
      </c>
      <c r="G11" s="19"/>
      <c r="H11" s="16"/>
      <c r="I11" s="17"/>
      <c r="J11" s="18"/>
    </row>
    <row r="12" spans="2:29" x14ac:dyDescent="0.25">
      <c r="B12" s="7">
        <v>45817</v>
      </c>
      <c r="C12" s="8">
        <v>159</v>
      </c>
      <c r="D12" s="9"/>
      <c r="E12" s="10">
        <v>15.2</v>
      </c>
      <c r="F12" s="33">
        <f t="shared" si="0"/>
        <v>2416.7999999999997</v>
      </c>
      <c r="G12" s="19"/>
      <c r="H12" s="16"/>
      <c r="I12" s="17"/>
      <c r="J12" s="18"/>
    </row>
    <row r="13" spans="2:29" x14ac:dyDescent="0.25">
      <c r="B13" s="7">
        <v>45818</v>
      </c>
      <c r="C13" s="8">
        <v>148.5</v>
      </c>
      <c r="D13" s="9"/>
      <c r="E13" s="10">
        <v>15.2</v>
      </c>
      <c r="F13" s="33">
        <f t="shared" si="0"/>
        <v>2257.1999999999998</v>
      </c>
      <c r="G13" s="19"/>
      <c r="H13" s="16"/>
      <c r="I13" s="17"/>
      <c r="J13" s="18"/>
    </row>
    <row r="14" spans="2:29" x14ac:dyDescent="0.25">
      <c r="B14" s="7">
        <v>45819</v>
      </c>
      <c r="C14" s="8">
        <v>146</v>
      </c>
      <c r="D14" s="9"/>
      <c r="E14" s="10">
        <v>15.2</v>
      </c>
      <c r="F14" s="33">
        <f t="shared" si="0"/>
        <v>2219.1999999999998</v>
      </c>
      <c r="G14" s="19"/>
      <c r="H14" s="16"/>
      <c r="I14" s="17"/>
      <c r="J14" s="18"/>
    </row>
    <row r="15" spans="2:29" x14ac:dyDescent="0.25">
      <c r="B15" s="7">
        <v>45820</v>
      </c>
      <c r="C15" s="8">
        <v>148.5</v>
      </c>
      <c r="D15" s="9"/>
      <c r="E15" s="10">
        <v>15.2</v>
      </c>
      <c r="F15" s="33">
        <f t="shared" si="0"/>
        <v>2257.1999999999998</v>
      </c>
      <c r="G15" s="19"/>
      <c r="H15" s="16"/>
      <c r="I15" s="17"/>
      <c r="J15" s="18"/>
    </row>
    <row r="16" spans="2:29" x14ac:dyDescent="0.25">
      <c r="B16" s="7">
        <v>45821</v>
      </c>
      <c r="C16" s="8">
        <v>126.5</v>
      </c>
      <c r="D16" s="9"/>
      <c r="E16" s="10">
        <v>15.2</v>
      </c>
      <c r="F16" s="33">
        <f t="shared" si="0"/>
        <v>1922.8</v>
      </c>
      <c r="G16" s="19"/>
      <c r="H16" s="16"/>
      <c r="I16" s="17"/>
      <c r="J16" s="18"/>
    </row>
    <row r="17" spans="2:10" x14ac:dyDescent="0.25">
      <c r="B17" s="7">
        <v>45822</v>
      </c>
      <c r="C17" s="8">
        <v>145</v>
      </c>
      <c r="D17" s="9"/>
      <c r="E17" s="10">
        <v>15.2</v>
      </c>
      <c r="F17" s="33">
        <f t="shared" si="0"/>
        <v>2204</v>
      </c>
      <c r="G17" s="19"/>
      <c r="H17" s="16"/>
      <c r="I17" s="17"/>
      <c r="J17" s="18"/>
    </row>
    <row r="18" spans="2:10" x14ac:dyDescent="0.25">
      <c r="B18" s="7">
        <v>45823</v>
      </c>
      <c r="C18" s="8">
        <v>135</v>
      </c>
      <c r="D18" s="9"/>
      <c r="E18" s="10">
        <v>15.2</v>
      </c>
      <c r="F18" s="33">
        <f t="shared" si="0"/>
        <v>2052</v>
      </c>
      <c r="G18" s="19"/>
      <c r="H18" s="16"/>
      <c r="I18" s="17"/>
      <c r="J18" s="18"/>
    </row>
    <row r="19" spans="2:10" x14ac:dyDescent="0.25">
      <c r="B19" s="7">
        <v>45824</v>
      </c>
      <c r="C19" s="8">
        <v>148</v>
      </c>
      <c r="D19" s="9"/>
      <c r="E19" s="10">
        <v>15.2</v>
      </c>
      <c r="F19" s="33">
        <f t="shared" si="0"/>
        <v>2249.6</v>
      </c>
      <c r="G19" s="19"/>
      <c r="H19" s="16"/>
      <c r="I19" s="17"/>
      <c r="J19" s="18"/>
    </row>
    <row r="20" spans="2:10" x14ac:dyDescent="0.25">
      <c r="B20" s="7">
        <v>45825</v>
      </c>
      <c r="C20" s="8">
        <v>132</v>
      </c>
      <c r="D20" s="9"/>
      <c r="E20" s="10">
        <v>15.2</v>
      </c>
      <c r="F20" s="33">
        <f t="shared" si="0"/>
        <v>2006.3999999999999</v>
      </c>
      <c r="G20" s="19"/>
      <c r="H20" s="16"/>
      <c r="I20" s="17"/>
      <c r="J20" s="18"/>
    </row>
    <row r="21" spans="2:10" x14ac:dyDescent="0.25">
      <c r="B21" s="7">
        <v>45826</v>
      </c>
      <c r="C21" s="8">
        <v>153</v>
      </c>
      <c r="D21" s="9"/>
      <c r="E21" s="10">
        <v>15.2</v>
      </c>
      <c r="F21" s="33">
        <f t="shared" si="0"/>
        <v>2325.6</v>
      </c>
      <c r="G21" s="19"/>
      <c r="H21" s="16"/>
      <c r="I21" s="17"/>
      <c r="J21" s="18"/>
    </row>
    <row r="22" spans="2:10" x14ac:dyDescent="0.25">
      <c r="B22" s="7">
        <v>45827</v>
      </c>
      <c r="C22" s="8">
        <v>126</v>
      </c>
      <c r="D22" s="9"/>
      <c r="E22" s="10">
        <v>15.2</v>
      </c>
      <c r="F22" s="33">
        <f t="shared" si="0"/>
        <v>1915.1999999999998</v>
      </c>
      <c r="G22" s="19"/>
      <c r="H22" s="16"/>
      <c r="I22" s="17"/>
      <c r="J22" s="18"/>
    </row>
    <row r="23" spans="2:10" x14ac:dyDescent="0.25">
      <c r="B23" s="7">
        <v>45828</v>
      </c>
      <c r="C23" s="8">
        <v>139</v>
      </c>
      <c r="D23" s="9"/>
      <c r="E23" s="10">
        <v>15.2</v>
      </c>
      <c r="F23" s="33">
        <f t="shared" si="0"/>
        <v>2112.7999999999997</v>
      </c>
      <c r="G23" s="19"/>
      <c r="H23" s="16"/>
      <c r="I23" s="17"/>
      <c r="J23" s="18"/>
    </row>
    <row r="24" spans="2:10" x14ac:dyDescent="0.25">
      <c r="B24" s="7">
        <v>45829</v>
      </c>
      <c r="C24" s="8">
        <v>137.5</v>
      </c>
      <c r="D24" s="9"/>
      <c r="E24" s="10">
        <v>15.2</v>
      </c>
      <c r="F24" s="33">
        <f t="shared" si="0"/>
        <v>2090</v>
      </c>
      <c r="G24" s="19"/>
      <c r="H24" s="16"/>
      <c r="I24" s="17"/>
      <c r="J24" s="18"/>
    </row>
    <row r="25" spans="2:10" x14ac:dyDescent="0.25">
      <c r="B25" s="7">
        <v>45830</v>
      </c>
      <c r="C25" s="8">
        <v>127.5</v>
      </c>
      <c r="D25" s="9"/>
      <c r="E25" s="10">
        <v>15.2</v>
      </c>
      <c r="F25" s="33">
        <f t="shared" si="0"/>
        <v>1938</v>
      </c>
      <c r="G25" s="19"/>
      <c r="H25" s="16"/>
      <c r="I25" s="17"/>
      <c r="J25" s="18"/>
    </row>
    <row r="26" spans="2:10" x14ac:dyDescent="0.25">
      <c r="B26" s="7">
        <v>45831</v>
      </c>
      <c r="C26" s="8">
        <v>158.5</v>
      </c>
      <c r="D26" s="9"/>
      <c r="E26" s="10">
        <v>15.2</v>
      </c>
      <c r="F26" s="33">
        <f t="shared" si="0"/>
        <v>2409.1999999999998</v>
      </c>
      <c r="G26" s="19"/>
      <c r="H26" s="16"/>
      <c r="I26" s="17"/>
      <c r="J26" s="18"/>
    </row>
    <row r="27" spans="2:10" x14ac:dyDescent="0.25">
      <c r="B27" s="7">
        <v>45832</v>
      </c>
      <c r="C27" s="8">
        <v>153.5</v>
      </c>
      <c r="D27" s="9"/>
      <c r="E27" s="10">
        <v>15.2</v>
      </c>
      <c r="F27" s="33">
        <f t="shared" si="0"/>
        <v>2333.1999999999998</v>
      </c>
      <c r="G27" s="19"/>
      <c r="H27" s="16"/>
      <c r="I27" s="17"/>
      <c r="J27" s="18"/>
    </row>
    <row r="28" spans="2:10" x14ac:dyDescent="0.25">
      <c r="B28" s="7">
        <v>45833</v>
      </c>
      <c r="C28" s="8">
        <v>74</v>
      </c>
      <c r="D28" s="9"/>
      <c r="E28" s="10">
        <v>15.2</v>
      </c>
      <c r="F28" s="33">
        <f t="shared" si="0"/>
        <v>1124.8</v>
      </c>
      <c r="G28" s="19"/>
      <c r="H28" s="16"/>
      <c r="I28" s="17"/>
      <c r="J28" s="18"/>
    </row>
    <row r="29" spans="2:10" x14ac:dyDescent="0.25">
      <c r="B29" s="7">
        <v>45834</v>
      </c>
      <c r="C29" s="8">
        <v>153</v>
      </c>
      <c r="D29" s="9"/>
      <c r="E29" s="10">
        <v>15.2</v>
      </c>
      <c r="F29" s="33">
        <f t="shared" si="0"/>
        <v>2325.6</v>
      </c>
      <c r="G29" s="19"/>
      <c r="H29" s="16"/>
      <c r="I29" s="17"/>
      <c r="J29" s="18"/>
    </row>
    <row r="30" spans="2:10" x14ac:dyDescent="0.25">
      <c r="B30" s="7">
        <v>45835</v>
      </c>
      <c r="C30" s="8">
        <v>164.5</v>
      </c>
      <c r="D30" s="9"/>
      <c r="E30" s="10">
        <v>15.2</v>
      </c>
      <c r="F30" s="33">
        <f t="shared" si="0"/>
        <v>2500.4</v>
      </c>
      <c r="G30" s="19"/>
      <c r="H30" s="16"/>
      <c r="I30" s="17"/>
      <c r="J30" s="18"/>
    </row>
    <row r="31" spans="2:10" x14ac:dyDescent="0.25">
      <c r="B31" s="7">
        <v>45836</v>
      </c>
      <c r="C31" s="8">
        <v>163</v>
      </c>
      <c r="D31" s="9"/>
      <c r="E31" s="10">
        <v>15.2</v>
      </c>
      <c r="F31" s="33">
        <f t="shared" si="0"/>
        <v>2477.6</v>
      </c>
      <c r="G31" s="19"/>
      <c r="H31" s="16"/>
      <c r="I31" s="17"/>
      <c r="J31" s="18"/>
    </row>
    <row r="32" spans="2:10" x14ac:dyDescent="0.25">
      <c r="B32" s="7">
        <v>45837</v>
      </c>
      <c r="C32" s="8">
        <v>190</v>
      </c>
      <c r="D32" s="9"/>
      <c r="E32" s="10">
        <v>15.2</v>
      </c>
      <c r="F32" s="33">
        <f t="shared" si="0"/>
        <v>2888</v>
      </c>
      <c r="G32" s="19"/>
      <c r="H32" s="16"/>
      <c r="I32" s="17"/>
      <c r="J32" s="18"/>
    </row>
    <row r="33" spans="2:14" x14ac:dyDescent="0.25">
      <c r="B33" s="7">
        <v>45838</v>
      </c>
      <c r="C33" s="8">
        <v>193</v>
      </c>
      <c r="D33" s="9"/>
      <c r="E33" s="10">
        <v>15.2</v>
      </c>
      <c r="F33" s="33">
        <f t="shared" si="0"/>
        <v>2933.6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4461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67807.20087900004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67807.199999999997</v>
      </c>
      <c r="L36" s="31">
        <f>J36-J4-J5-J6</f>
        <v>67061.998871999996</v>
      </c>
      <c r="M36" s="31">
        <v>67944.399999999994</v>
      </c>
      <c r="N36" s="31">
        <f>L36-M36</f>
        <v>-882.4011279999977</v>
      </c>
    </row>
    <row r="37" spans="2:14" x14ac:dyDescent="0.25">
      <c r="B37" s="26" t="s">
        <v>14</v>
      </c>
      <c r="C37" s="30">
        <f>C35</f>
        <v>4461</v>
      </c>
      <c r="D37" s="9">
        <f>D35/1.03</f>
        <v>0</v>
      </c>
      <c r="E37" s="10"/>
      <c r="F37" s="33">
        <f>SUM(F4:F36)</f>
        <v>67807.199999999997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-8.7900004291441292E-4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187.5</v>
      </c>
      <c r="D4" s="9"/>
      <c r="E4" s="10">
        <v>15.2</v>
      </c>
      <c r="F4" s="33">
        <f>E4*C4</f>
        <v>2850</v>
      </c>
      <c r="G4" s="11"/>
      <c r="H4" s="12" t="s">
        <v>6</v>
      </c>
      <c r="I4" s="13">
        <v>0.01</v>
      </c>
      <c r="J4" s="14">
        <f>(F36+F37)*I4</f>
        <v>820.64800000000002</v>
      </c>
    </row>
    <row r="5" spans="2:29" x14ac:dyDescent="0.25">
      <c r="B5" s="7">
        <v>45840</v>
      </c>
      <c r="C5" s="8">
        <v>201</v>
      </c>
      <c r="D5" s="9"/>
      <c r="E5" s="10">
        <v>15.2</v>
      </c>
      <c r="F5" s="33">
        <f t="shared" ref="F5:F34" si="0">E5*C5</f>
        <v>3055.2</v>
      </c>
      <c r="G5" s="11"/>
      <c r="H5" s="12" t="s">
        <v>7</v>
      </c>
      <c r="I5" s="13">
        <v>1E-3</v>
      </c>
      <c r="J5" s="14">
        <f>(F36+F37-J4-J6)*I5</f>
        <v>81.244152</v>
      </c>
    </row>
    <row r="6" spans="2:29" x14ac:dyDescent="0.25">
      <c r="B6" s="7">
        <v>45841</v>
      </c>
      <c r="C6" s="8">
        <v>181.5</v>
      </c>
      <c r="D6" s="9"/>
      <c r="E6" s="10">
        <v>15.2</v>
      </c>
      <c r="F6" s="33">
        <f t="shared" si="0"/>
        <v>2758.7999999999997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207.5</v>
      </c>
      <c r="D7" s="9"/>
      <c r="E7" s="10">
        <v>15.2</v>
      </c>
      <c r="F7" s="33">
        <f t="shared" si="0"/>
        <v>3154</v>
      </c>
      <c r="G7" s="11"/>
      <c r="H7" s="12" t="s">
        <v>9</v>
      </c>
      <c r="I7" s="13"/>
      <c r="J7" s="14">
        <f>'HAZİRAN 2025'!J39*-1</f>
        <v>8.7900004291441292E-4</v>
      </c>
    </row>
    <row r="8" spans="2:29" x14ac:dyDescent="0.25">
      <c r="B8" s="7">
        <v>45843</v>
      </c>
      <c r="C8" s="8">
        <v>200.5</v>
      </c>
      <c r="D8" s="9"/>
      <c r="E8" s="10">
        <v>15.2</v>
      </c>
      <c r="F8" s="33">
        <f t="shared" si="0"/>
        <v>3047.6</v>
      </c>
      <c r="G8" s="15">
        <v>45883</v>
      </c>
      <c r="H8" s="16" t="s">
        <v>41</v>
      </c>
      <c r="I8" s="17"/>
      <c r="J8" s="56">
        <v>81162.90696899996</v>
      </c>
    </row>
    <row r="9" spans="2:29" x14ac:dyDescent="0.25">
      <c r="B9" s="7">
        <v>45844</v>
      </c>
      <c r="C9" s="8">
        <v>189</v>
      </c>
      <c r="D9" s="9"/>
      <c r="E9" s="10">
        <v>15.2</v>
      </c>
      <c r="F9" s="33">
        <f t="shared" si="0"/>
        <v>2872.7999999999997</v>
      </c>
      <c r="G9" s="15"/>
      <c r="H9" s="16"/>
      <c r="I9" s="17"/>
      <c r="J9" s="18"/>
    </row>
    <row r="10" spans="2:29" x14ac:dyDescent="0.25">
      <c r="B10" s="7">
        <v>45845</v>
      </c>
      <c r="C10" s="8">
        <v>182</v>
      </c>
      <c r="D10" s="9"/>
      <c r="E10" s="10">
        <v>15.2</v>
      </c>
      <c r="F10" s="33">
        <f t="shared" si="0"/>
        <v>2766.4</v>
      </c>
      <c r="G10" s="15"/>
      <c r="H10" s="16"/>
      <c r="I10" s="17"/>
      <c r="J10" s="18"/>
    </row>
    <row r="11" spans="2:29" x14ac:dyDescent="0.25">
      <c r="B11" s="7">
        <v>45846</v>
      </c>
      <c r="C11" s="8">
        <v>186</v>
      </c>
      <c r="D11" s="9"/>
      <c r="E11" s="10">
        <v>15.2</v>
      </c>
      <c r="F11" s="33">
        <f t="shared" si="0"/>
        <v>2827.2</v>
      </c>
      <c r="G11" s="19"/>
      <c r="H11" s="16"/>
      <c r="I11" s="17"/>
      <c r="J11" s="18"/>
    </row>
    <row r="12" spans="2:29" x14ac:dyDescent="0.25">
      <c r="B12" s="7">
        <v>45847</v>
      </c>
      <c r="C12" s="8">
        <v>195</v>
      </c>
      <c r="D12" s="9"/>
      <c r="E12" s="10">
        <v>15.2</v>
      </c>
      <c r="F12" s="33">
        <f t="shared" si="0"/>
        <v>2964</v>
      </c>
      <c r="G12" s="19"/>
      <c r="H12" s="16"/>
      <c r="I12" s="17"/>
      <c r="J12" s="18"/>
    </row>
    <row r="13" spans="2:29" x14ac:dyDescent="0.25">
      <c r="B13" s="7">
        <v>45848</v>
      </c>
      <c r="C13" s="8">
        <v>195.5</v>
      </c>
      <c r="D13" s="9"/>
      <c r="E13" s="10">
        <v>15.2</v>
      </c>
      <c r="F13" s="33">
        <f t="shared" si="0"/>
        <v>2971.6</v>
      </c>
      <c r="G13" s="19"/>
      <c r="H13" s="16"/>
      <c r="I13" s="17"/>
      <c r="J13" s="18"/>
    </row>
    <row r="14" spans="2:29" x14ac:dyDescent="0.25">
      <c r="B14" s="7">
        <v>45849</v>
      </c>
      <c r="C14" s="8">
        <v>203.5</v>
      </c>
      <c r="D14" s="9"/>
      <c r="E14" s="10">
        <v>15.2</v>
      </c>
      <c r="F14" s="33">
        <f t="shared" si="0"/>
        <v>3093.2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0</v>
      </c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>
        <v>87</v>
      </c>
      <c r="D17" s="9"/>
      <c r="E17" s="10">
        <v>15.2</v>
      </c>
      <c r="F17" s="33">
        <f t="shared" si="0"/>
        <v>1322.3999999999999</v>
      </c>
      <c r="G17" s="19"/>
      <c r="H17" s="16"/>
      <c r="I17" s="17"/>
      <c r="J17" s="18"/>
    </row>
    <row r="18" spans="2:10" x14ac:dyDescent="0.25">
      <c r="B18" s="7">
        <v>45853</v>
      </c>
      <c r="C18" s="8">
        <v>217.5</v>
      </c>
      <c r="D18" s="9"/>
      <c r="E18" s="10">
        <v>15.2</v>
      </c>
      <c r="F18" s="33">
        <f t="shared" si="0"/>
        <v>3306</v>
      </c>
      <c r="G18" s="19"/>
      <c r="H18" s="16"/>
      <c r="I18" s="17"/>
      <c r="J18" s="18"/>
    </row>
    <row r="19" spans="2:10" x14ac:dyDescent="0.25">
      <c r="B19" s="7">
        <v>45854</v>
      </c>
      <c r="C19" s="8">
        <v>204.5</v>
      </c>
      <c r="D19" s="9"/>
      <c r="E19" s="10">
        <v>15.2</v>
      </c>
      <c r="F19" s="33">
        <f t="shared" si="0"/>
        <v>3108.3999999999996</v>
      </c>
      <c r="G19" s="19"/>
      <c r="H19" s="16"/>
      <c r="I19" s="17"/>
      <c r="J19" s="18"/>
    </row>
    <row r="20" spans="2:10" x14ac:dyDescent="0.25">
      <c r="B20" s="7">
        <v>45855</v>
      </c>
      <c r="C20" s="8">
        <v>201</v>
      </c>
      <c r="D20" s="9"/>
      <c r="E20" s="10">
        <v>15.2</v>
      </c>
      <c r="F20" s="33">
        <f t="shared" si="0"/>
        <v>3055.2</v>
      </c>
      <c r="G20" s="19"/>
      <c r="H20" s="16"/>
      <c r="I20" s="17"/>
      <c r="J20" s="18"/>
    </row>
    <row r="21" spans="2:10" x14ac:dyDescent="0.25">
      <c r="B21" s="7">
        <v>45856</v>
      </c>
      <c r="C21" s="8">
        <v>183.5</v>
      </c>
      <c r="D21" s="9"/>
      <c r="E21" s="10">
        <v>15.2</v>
      </c>
      <c r="F21" s="33">
        <f t="shared" si="0"/>
        <v>2789.2</v>
      </c>
      <c r="G21" s="19"/>
      <c r="H21" s="16"/>
      <c r="I21" s="17"/>
      <c r="J21" s="18"/>
    </row>
    <row r="22" spans="2:10" x14ac:dyDescent="0.25">
      <c r="B22" s="7">
        <v>45857</v>
      </c>
      <c r="C22" s="8">
        <v>190</v>
      </c>
      <c r="D22" s="9"/>
      <c r="E22" s="10">
        <v>15.2</v>
      </c>
      <c r="F22" s="33">
        <f t="shared" si="0"/>
        <v>2888</v>
      </c>
      <c r="G22" s="19"/>
      <c r="H22" s="16"/>
      <c r="I22" s="17"/>
      <c r="J22" s="18"/>
    </row>
    <row r="23" spans="2:10" x14ac:dyDescent="0.25">
      <c r="B23" s="7">
        <v>45858</v>
      </c>
      <c r="C23" s="8">
        <v>202</v>
      </c>
      <c r="D23" s="9"/>
      <c r="E23" s="10">
        <v>15.2</v>
      </c>
      <c r="F23" s="33">
        <f t="shared" si="0"/>
        <v>3070.3999999999996</v>
      </c>
      <c r="G23" s="19"/>
      <c r="H23" s="16"/>
      <c r="I23" s="17"/>
      <c r="J23" s="18"/>
    </row>
    <row r="24" spans="2:10" x14ac:dyDescent="0.25">
      <c r="B24" s="7">
        <v>45859</v>
      </c>
      <c r="C24" s="8">
        <v>184</v>
      </c>
      <c r="D24" s="9"/>
      <c r="E24" s="10">
        <v>15.2</v>
      </c>
      <c r="F24" s="33">
        <f t="shared" si="0"/>
        <v>2796.7999999999997</v>
      </c>
      <c r="G24" s="19"/>
      <c r="H24" s="16"/>
      <c r="I24" s="17"/>
      <c r="J24" s="18"/>
    </row>
    <row r="25" spans="2:10" x14ac:dyDescent="0.25">
      <c r="B25" s="7">
        <v>45860</v>
      </c>
      <c r="C25" s="8">
        <v>174</v>
      </c>
      <c r="D25" s="9"/>
      <c r="E25" s="10">
        <v>15.2</v>
      </c>
      <c r="F25" s="33">
        <f t="shared" si="0"/>
        <v>2644.7999999999997</v>
      </c>
      <c r="G25" s="19"/>
      <c r="H25" s="16"/>
      <c r="I25" s="17"/>
      <c r="J25" s="18"/>
    </row>
    <row r="26" spans="2:10" x14ac:dyDescent="0.25">
      <c r="B26" s="7">
        <v>45861</v>
      </c>
      <c r="C26" s="8">
        <v>155</v>
      </c>
      <c r="D26" s="9"/>
      <c r="E26" s="10">
        <v>15.2</v>
      </c>
      <c r="F26" s="33">
        <f t="shared" si="0"/>
        <v>2356</v>
      </c>
      <c r="G26" s="19"/>
      <c r="H26" s="16"/>
      <c r="I26" s="17"/>
      <c r="J26" s="18"/>
    </row>
    <row r="27" spans="2:10" x14ac:dyDescent="0.25">
      <c r="B27" s="7">
        <v>45862</v>
      </c>
      <c r="C27" s="8">
        <v>189.5</v>
      </c>
      <c r="D27" s="9"/>
      <c r="E27" s="10">
        <v>15.2</v>
      </c>
      <c r="F27" s="33">
        <f t="shared" si="0"/>
        <v>2880.4</v>
      </c>
      <c r="G27" s="19"/>
      <c r="H27" s="16"/>
      <c r="I27" s="17"/>
      <c r="J27" s="18"/>
    </row>
    <row r="28" spans="2:10" x14ac:dyDescent="0.25">
      <c r="B28" s="7">
        <v>45863</v>
      </c>
      <c r="C28" s="8">
        <v>184</v>
      </c>
      <c r="D28" s="9"/>
      <c r="E28" s="10">
        <v>15.2</v>
      </c>
      <c r="F28" s="33">
        <f t="shared" si="0"/>
        <v>2796.7999999999997</v>
      </c>
      <c r="G28" s="19"/>
      <c r="H28" s="16"/>
      <c r="I28" s="17"/>
      <c r="J28" s="18"/>
    </row>
    <row r="29" spans="2:10" x14ac:dyDescent="0.25">
      <c r="B29" s="7">
        <v>45864</v>
      </c>
      <c r="C29" s="8">
        <v>164</v>
      </c>
      <c r="D29" s="9"/>
      <c r="E29" s="10">
        <v>15.2</v>
      </c>
      <c r="F29" s="33">
        <f t="shared" si="0"/>
        <v>2492.7999999999997</v>
      </c>
      <c r="G29" s="19"/>
      <c r="H29" s="16"/>
      <c r="I29" s="17"/>
      <c r="J29" s="18"/>
    </row>
    <row r="30" spans="2:10" x14ac:dyDescent="0.25">
      <c r="B30" s="7">
        <v>45865</v>
      </c>
      <c r="C30" s="8">
        <v>166</v>
      </c>
      <c r="D30" s="9"/>
      <c r="E30" s="10">
        <v>15.2</v>
      </c>
      <c r="F30" s="33">
        <f t="shared" si="0"/>
        <v>2523.1999999999998</v>
      </c>
      <c r="G30" s="19"/>
      <c r="H30" s="16"/>
      <c r="I30" s="17"/>
      <c r="J30" s="18"/>
    </row>
    <row r="31" spans="2:10" x14ac:dyDescent="0.25">
      <c r="B31" s="7">
        <v>45866</v>
      </c>
      <c r="C31" s="8">
        <v>207</v>
      </c>
      <c r="D31" s="9"/>
      <c r="E31" s="10">
        <v>15.2</v>
      </c>
      <c r="F31" s="33">
        <f t="shared" si="0"/>
        <v>3146.3999999999996</v>
      </c>
      <c r="G31" s="19"/>
      <c r="H31" s="16"/>
      <c r="I31" s="17"/>
      <c r="J31" s="18"/>
    </row>
    <row r="32" spans="2:10" x14ac:dyDescent="0.25">
      <c r="B32" s="7">
        <v>45867</v>
      </c>
      <c r="C32" s="8">
        <v>190</v>
      </c>
      <c r="D32" s="9"/>
      <c r="E32" s="10">
        <v>15.2</v>
      </c>
      <c r="F32" s="33">
        <f t="shared" si="0"/>
        <v>2888</v>
      </c>
      <c r="G32" s="19"/>
      <c r="H32" s="16"/>
      <c r="I32" s="17"/>
      <c r="J32" s="18"/>
    </row>
    <row r="33" spans="2:12" x14ac:dyDescent="0.25">
      <c r="B33" s="7">
        <v>45868</v>
      </c>
      <c r="C33" s="8">
        <v>187</v>
      </c>
      <c r="D33" s="9"/>
      <c r="E33" s="10">
        <v>15.2</v>
      </c>
      <c r="F33" s="33">
        <f t="shared" si="0"/>
        <v>2842.4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184</v>
      </c>
      <c r="D34" s="36"/>
      <c r="E34" s="10">
        <v>15.2</v>
      </c>
      <c r="F34" s="38">
        <f t="shared" si="0"/>
        <v>2796.7999999999997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5399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82064.800000000003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82064.800000000003</v>
      </c>
      <c r="L36" s="31">
        <f>J36-J4-J5-J6</f>
        <v>81162.907848000003</v>
      </c>
    </row>
    <row r="37" spans="2:12" x14ac:dyDescent="0.25">
      <c r="B37" s="26" t="s">
        <v>14</v>
      </c>
      <c r="C37" s="30">
        <f>C35</f>
        <v>5399</v>
      </c>
      <c r="D37" s="9">
        <f>D35/1.03</f>
        <v>0</v>
      </c>
      <c r="E37" s="10"/>
      <c r="F37" s="33">
        <f>SUM(F4:F36)</f>
        <v>82064.800000000003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0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5" sqref="V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174.5</v>
      </c>
      <c r="D4" s="9"/>
      <c r="E4" s="10">
        <v>16.3</v>
      </c>
      <c r="F4" s="33">
        <f>E4*C4</f>
        <v>2844.35</v>
      </c>
      <c r="G4" s="11"/>
      <c r="H4" s="12" t="s">
        <v>6</v>
      </c>
      <c r="I4" s="13">
        <v>0.01</v>
      </c>
      <c r="J4" s="14">
        <v>509.38</v>
      </c>
    </row>
    <row r="5" spans="2:29" x14ac:dyDescent="0.25">
      <c r="B5" s="7">
        <v>45871</v>
      </c>
      <c r="C5" s="8">
        <v>174</v>
      </c>
      <c r="D5" s="9"/>
      <c r="E5" s="10">
        <v>16.3</v>
      </c>
      <c r="F5" s="33">
        <f t="shared" ref="F5:F34" si="0">E5*C5</f>
        <v>2836.2000000000003</v>
      </c>
      <c r="G5" s="11"/>
      <c r="H5" s="12" t="s">
        <v>7</v>
      </c>
      <c r="I5" s="13">
        <v>1E-3</v>
      </c>
      <c r="J5" s="14">
        <v>50.43</v>
      </c>
    </row>
    <row r="6" spans="2:29" x14ac:dyDescent="0.25">
      <c r="B6" s="7">
        <v>45872</v>
      </c>
      <c r="C6" s="8">
        <v>172</v>
      </c>
      <c r="D6" s="9"/>
      <c r="E6" s="10">
        <v>16.3</v>
      </c>
      <c r="F6" s="33">
        <f t="shared" si="0"/>
        <v>2803.6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156.5</v>
      </c>
      <c r="D7" s="9"/>
      <c r="E7" s="10">
        <v>16.3</v>
      </c>
      <c r="F7" s="33">
        <f t="shared" si="0"/>
        <v>2550.9500000000003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159.5</v>
      </c>
      <c r="D8" s="9"/>
      <c r="E8" s="10">
        <v>16.3</v>
      </c>
      <c r="F8" s="33">
        <f t="shared" si="0"/>
        <v>2599.85</v>
      </c>
      <c r="G8" s="15">
        <v>45917</v>
      </c>
      <c r="H8" s="16" t="s">
        <v>40</v>
      </c>
      <c r="I8" s="17"/>
      <c r="J8" s="57">
        <v>50067.990000000005</v>
      </c>
    </row>
    <row r="9" spans="2:29" x14ac:dyDescent="0.25">
      <c r="B9" s="7">
        <v>45875</v>
      </c>
      <c r="C9" s="8">
        <v>114.5</v>
      </c>
      <c r="D9" s="9"/>
      <c r="E9" s="10">
        <v>16.3</v>
      </c>
      <c r="F9" s="33">
        <f t="shared" si="0"/>
        <v>1866.3500000000001</v>
      </c>
      <c r="G9" s="15"/>
      <c r="H9" s="16"/>
      <c r="I9" s="17"/>
      <c r="J9" s="18"/>
    </row>
    <row r="10" spans="2:29" x14ac:dyDescent="0.25">
      <c r="B10" s="7">
        <v>45876</v>
      </c>
      <c r="C10" s="8">
        <v>110</v>
      </c>
      <c r="D10" s="9"/>
      <c r="E10" s="10">
        <v>16.3</v>
      </c>
      <c r="F10" s="33">
        <f t="shared" si="0"/>
        <v>1793</v>
      </c>
      <c r="G10" s="15"/>
      <c r="H10" s="16"/>
      <c r="I10" s="17"/>
      <c r="J10" s="18"/>
    </row>
    <row r="11" spans="2:29" x14ac:dyDescent="0.25">
      <c r="B11" s="7">
        <v>45877</v>
      </c>
      <c r="C11" s="8">
        <v>112.5</v>
      </c>
      <c r="D11" s="9"/>
      <c r="E11" s="10">
        <v>16.3</v>
      </c>
      <c r="F11" s="33">
        <f t="shared" si="0"/>
        <v>1833.75</v>
      </c>
      <c r="G11" s="19"/>
      <c r="H11" s="16"/>
      <c r="I11" s="17"/>
      <c r="J11" s="18"/>
    </row>
    <row r="12" spans="2:29" x14ac:dyDescent="0.25">
      <c r="B12" s="7">
        <v>45878</v>
      </c>
      <c r="C12" s="8">
        <v>82</v>
      </c>
      <c r="D12" s="9"/>
      <c r="E12" s="10">
        <v>16.3</v>
      </c>
      <c r="F12" s="33">
        <f t="shared" si="0"/>
        <v>1336.6000000000001</v>
      </c>
      <c r="G12" s="19"/>
      <c r="H12" s="16"/>
      <c r="I12" s="17"/>
      <c r="J12" s="18"/>
    </row>
    <row r="13" spans="2:29" x14ac:dyDescent="0.25">
      <c r="B13" s="7">
        <v>45879</v>
      </c>
      <c r="C13" s="8">
        <v>65</v>
      </c>
      <c r="D13" s="9"/>
      <c r="E13" s="10">
        <v>16.3</v>
      </c>
      <c r="F13" s="33">
        <f t="shared" si="0"/>
        <v>1059.5</v>
      </c>
      <c r="G13" s="19"/>
      <c r="H13" s="16"/>
      <c r="I13" s="17"/>
      <c r="J13" s="18"/>
    </row>
    <row r="14" spans="2:29" x14ac:dyDescent="0.25">
      <c r="B14" s="7">
        <v>45880</v>
      </c>
      <c r="C14" s="8">
        <v>60</v>
      </c>
      <c r="D14" s="9"/>
      <c r="E14" s="10">
        <v>16.3</v>
      </c>
      <c r="F14" s="33">
        <f t="shared" si="0"/>
        <v>978</v>
      </c>
      <c r="G14" s="19"/>
      <c r="H14" s="16"/>
      <c r="I14" s="17"/>
      <c r="J14" s="18"/>
    </row>
    <row r="15" spans="2:29" x14ac:dyDescent="0.25">
      <c r="B15" s="7">
        <v>45881</v>
      </c>
      <c r="C15" s="8">
        <v>69.5</v>
      </c>
      <c r="D15" s="9"/>
      <c r="E15" s="10">
        <v>16.3</v>
      </c>
      <c r="F15" s="33">
        <f t="shared" si="0"/>
        <v>1132.8500000000001</v>
      </c>
      <c r="G15" s="19"/>
      <c r="H15" s="16"/>
      <c r="I15" s="17"/>
      <c r="J15" s="18"/>
    </row>
    <row r="16" spans="2:29" x14ac:dyDescent="0.25">
      <c r="B16" s="7">
        <v>45882</v>
      </c>
      <c r="C16" s="8">
        <v>64</v>
      </c>
      <c r="D16" s="9"/>
      <c r="E16" s="10">
        <v>16.3</v>
      </c>
      <c r="F16" s="33">
        <f t="shared" si="0"/>
        <v>1043.2</v>
      </c>
      <c r="G16" s="19"/>
      <c r="H16" s="16"/>
      <c r="I16" s="17"/>
      <c r="J16" s="18"/>
    </row>
    <row r="17" spans="2:10" x14ac:dyDescent="0.25">
      <c r="B17" s="7">
        <v>45883</v>
      </c>
      <c r="C17" s="8">
        <v>74</v>
      </c>
      <c r="D17" s="9"/>
      <c r="E17" s="10">
        <v>16.3</v>
      </c>
      <c r="F17" s="33">
        <f t="shared" si="0"/>
        <v>1206.2</v>
      </c>
      <c r="G17" s="19"/>
      <c r="H17" s="16"/>
      <c r="I17" s="17"/>
      <c r="J17" s="18"/>
    </row>
    <row r="18" spans="2:10" x14ac:dyDescent="0.25">
      <c r="B18" s="7">
        <v>45884</v>
      </c>
      <c r="C18" s="8">
        <v>85</v>
      </c>
      <c r="D18" s="9"/>
      <c r="E18" s="10">
        <v>16.3</v>
      </c>
      <c r="F18" s="33">
        <f t="shared" si="0"/>
        <v>1385.5</v>
      </c>
      <c r="G18" s="19"/>
      <c r="H18" s="16"/>
      <c r="I18" s="17"/>
      <c r="J18" s="18"/>
    </row>
    <row r="19" spans="2:10" x14ac:dyDescent="0.25">
      <c r="B19" s="7">
        <v>45885</v>
      </c>
      <c r="C19" s="8">
        <v>83.5</v>
      </c>
      <c r="D19" s="9"/>
      <c r="E19" s="10">
        <v>16.3</v>
      </c>
      <c r="F19" s="33">
        <f t="shared" si="0"/>
        <v>1361.05</v>
      </c>
      <c r="G19" s="19"/>
      <c r="H19" s="16"/>
      <c r="I19" s="17"/>
      <c r="J19" s="18"/>
    </row>
    <row r="20" spans="2:10" x14ac:dyDescent="0.25">
      <c r="B20" s="7">
        <v>45886</v>
      </c>
      <c r="C20" s="8">
        <v>91.5</v>
      </c>
      <c r="D20" s="9"/>
      <c r="E20" s="10">
        <v>16.3</v>
      </c>
      <c r="F20" s="33">
        <f t="shared" si="0"/>
        <v>1491.45</v>
      </c>
      <c r="G20" s="19"/>
      <c r="H20" s="16"/>
      <c r="I20" s="17"/>
      <c r="J20" s="18"/>
    </row>
    <row r="21" spans="2:10" x14ac:dyDescent="0.25">
      <c r="B21" s="7">
        <v>45887</v>
      </c>
      <c r="C21" s="8">
        <v>74</v>
      </c>
      <c r="D21" s="9"/>
      <c r="E21" s="10">
        <v>16.3</v>
      </c>
      <c r="F21" s="33">
        <f t="shared" si="0"/>
        <v>1206.2</v>
      </c>
      <c r="G21" s="19"/>
      <c r="H21" s="16"/>
      <c r="I21" s="17"/>
      <c r="J21" s="18"/>
    </row>
    <row r="22" spans="2:10" x14ac:dyDescent="0.25">
      <c r="B22" s="7">
        <v>45888</v>
      </c>
      <c r="C22" s="8">
        <v>81</v>
      </c>
      <c r="D22" s="9"/>
      <c r="E22" s="10">
        <v>16.3</v>
      </c>
      <c r="F22" s="33">
        <f t="shared" si="0"/>
        <v>1320.3</v>
      </c>
      <c r="G22" s="19"/>
      <c r="H22" s="16"/>
      <c r="I22" s="17"/>
      <c r="J22" s="18"/>
    </row>
    <row r="23" spans="2:10" x14ac:dyDescent="0.25">
      <c r="B23" s="7">
        <v>45889</v>
      </c>
      <c r="C23" s="8">
        <v>82.5</v>
      </c>
      <c r="D23" s="9"/>
      <c r="E23" s="10">
        <v>16.3</v>
      </c>
      <c r="F23" s="33">
        <f t="shared" si="0"/>
        <v>1344.75</v>
      </c>
      <c r="G23" s="19"/>
      <c r="H23" s="16"/>
      <c r="I23" s="17"/>
      <c r="J23" s="18"/>
    </row>
    <row r="24" spans="2:10" x14ac:dyDescent="0.25">
      <c r="B24" s="7">
        <v>45890</v>
      </c>
      <c r="C24" s="8">
        <v>83.5</v>
      </c>
      <c r="D24" s="9"/>
      <c r="E24" s="10">
        <v>16.3</v>
      </c>
      <c r="F24" s="33">
        <f t="shared" si="0"/>
        <v>1361.05</v>
      </c>
      <c r="G24" s="19"/>
      <c r="H24" s="16"/>
      <c r="I24" s="17"/>
      <c r="J24" s="18"/>
    </row>
    <row r="25" spans="2:10" x14ac:dyDescent="0.25">
      <c r="B25" s="7">
        <v>45891</v>
      </c>
      <c r="C25" s="8">
        <v>89</v>
      </c>
      <c r="D25" s="9"/>
      <c r="E25" s="10">
        <v>16.3</v>
      </c>
      <c r="F25" s="33">
        <f t="shared" si="0"/>
        <v>1450.7</v>
      </c>
      <c r="G25" s="19"/>
      <c r="H25" s="16"/>
      <c r="I25" s="17"/>
      <c r="J25" s="18"/>
    </row>
    <row r="26" spans="2:10" x14ac:dyDescent="0.25">
      <c r="B26" s="7">
        <v>45892</v>
      </c>
      <c r="C26" s="8">
        <v>94</v>
      </c>
      <c r="D26" s="9"/>
      <c r="E26" s="10">
        <v>16.3</v>
      </c>
      <c r="F26" s="33">
        <f t="shared" si="0"/>
        <v>1532.2</v>
      </c>
      <c r="G26" s="19"/>
      <c r="H26" s="16"/>
      <c r="I26" s="17"/>
      <c r="J26" s="18"/>
    </row>
    <row r="27" spans="2:10" x14ac:dyDescent="0.25">
      <c r="B27" s="7">
        <v>45893</v>
      </c>
      <c r="C27" s="8">
        <v>88.5</v>
      </c>
      <c r="D27" s="9"/>
      <c r="E27" s="10">
        <v>16.3</v>
      </c>
      <c r="F27" s="33">
        <f t="shared" si="0"/>
        <v>1442.55</v>
      </c>
      <c r="G27" s="19"/>
      <c r="H27" s="16"/>
      <c r="I27" s="17"/>
      <c r="J27" s="18"/>
    </row>
    <row r="28" spans="2:10" x14ac:dyDescent="0.25">
      <c r="B28" s="7">
        <v>45894</v>
      </c>
      <c r="C28" s="8">
        <v>100.5</v>
      </c>
      <c r="D28" s="9"/>
      <c r="E28" s="10">
        <v>16.3</v>
      </c>
      <c r="F28" s="33">
        <f t="shared" si="0"/>
        <v>1638.15</v>
      </c>
      <c r="G28" s="19"/>
      <c r="H28" s="16"/>
      <c r="I28" s="17"/>
      <c r="J28" s="18"/>
    </row>
    <row r="29" spans="2:10" x14ac:dyDescent="0.25">
      <c r="B29" s="7">
        <v>45895</v>
      </c>
      <c r="C29" s="8">
        <v>95</v>
      </c>
      <c r="D29" s="9"/>
      <c r="E29" s="10">
        <v>16.3</v>
      </c>
      <c r="F29" s="33">
        <f t="shared" si="0"/>
        <v>1548.5</v>
      </c>
      <c r="G29" s="19"/>
      <c r="H29" s="16"/>
      <c r="I29" s="17"/>
      <c r="J29" s="18"/>
    </row>
    <row r="30" spans="2:10" x14ac:dyDescent="0.25">
      <c r="B30" s="7">
        <v>45896</v>
      </c>
      <c r="C30" s="8">
        <v>92</v>
      </c>
      <c r="D30" s="9"/>
      <c r="E30" s="10">
        <v>16.3</v>
      </c>
      <c r="F30" s="33">
        <f t="shared" si="0"/>
        <v>1499.6000000000001</v>
      </c>
      <c r="G30" s="19"/>
      <c r="H30" s="16"/>
      <c r="I30" s="17"/>
      <c r="J30" s="18"/>
    </row>
    <row r="31" spans="2:10" x14ac:dyDescent="0.25">
      <c r="B31" s="7">
        <v>45897</v>
      </c>
      <c r="C31" s="8">
        <v>104.5</v>
      </c>
      <c r="D31" s="9"/>
      <c r="E31" s="10">
        <v>16.3</v>
      </c>
      <c r="F31" s="33">
        <f t="shared" si="0"/>
        <v>1703.3500000000001</v>
      </c>
      <c r="G31" s="19"/>
      <c r="H31" s="16"/>
      <c r="I31" s="17"/>
      <c r="J31" s="18"/>
    </row>
    <row r="32" spans="2:10" x14ac:dyDescent="0.25">
      <c r="B32" s="7">
        <v>45898</v>
      </c>
      <c r="C32" s="8">
        <v>103.5</v>
      </c>
      <c r="D32" s="9"/>
      <c r="E32" s="10">
        <v>16.3</v>
      </c>
      <c r="F32" s="33">
        <f t="shared" si="0"/>
        <v>1687.0500000000002</v>
      </c>
      <c r="G32" s="19"/>
      <c r="H32" s="16"/>
      <c r="I32" s="17"/>
      <c r="J32" s="18"/>
    </row>
    <row r="33" spans="2:12" x14ac:dyDescent="0.25">
      <c r="B33" s="7">
        <v>45899</v>
      </c>
      <c r="C33" s="8">
        <v>110</v>
      </c>
      <c r="D33" s="9"/>
      <c r="E33" s="10">
        <v>16.3</v>
      </c>
      <c r="F33" s="33">
        <f t="shared" si="0"/>
        <v>1793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60</v>
      </c>
      <c r="D34" s="36"/>
      <c r="E34" s="10">
        <v>16.3</v>
      </c>
      <c r="F34" s="38">
        <f t="shared" si="0"/>
        <v>978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3106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50627.8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50627.8</v>
      </c>
      <c r="L36" s="31">
        <f>J36-J4-J5-J6</f>
        <v>50067.990000000005</v>
      </c>
    </row>
    <row r="37" spans="2:12" x14ac:dyDescent="0.25">
      <c r="B37" s="26" t="s">
        <v>14</v>
      </c>
      <c r="C37" s="30">
        <f>C35</f>
        <v>3106</v>
      </c>
      <c r="D37" s="9">
        <f>D35/1.03</f>
        <v>0</v>
      </c>
      <c r="E37" s="10"/>
      <c r="F37" s="33">
        <f>SUM(F4:F36)</f>
        <v>50627.8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0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89</v>
      </c>
      <c r="D4" s="9"/>
      <c r="E4" s="10">
        <v>16.8</v>
      </c>
      <c r="F4" s="33">
        <f>E4*C4</f>
        <v>1495.2</v>
      </c>
      <c r="G4" s="11"/>
      <c r="H4" s="12" t="s">
        <v>6</v>
      </c>
      <c r="I4" s="13">
        <v>0.01</v>
      </c>
      <c r="J4" s="14">
        <f>(F36+F37)*I4</f>
        <v>388.584</v>
      </c>
    </row>
    <row r="5" spans="2:29" x14ac:dyDescent="0.25">
      <c r="B5" s="7">
        <v>45902</v>
      </c>
      <c r="C5" s="8">
        <v>91</v>
      </c>
      <c r="D5" s="9"/>
      <c r="E5" s="10">
        <v>16.8</v>
      </c>
      <c r="F5" s="33">
        <f t="shared" ref="F5:F34" si="0">E5*C5</f>
        <v>1528.8</v>
      </c>
      <c r="G5" s="11"/>
      <c r="H5" s="12" t="s">
        <v>7</v>
      </c>
      <c r="I5" s="13">
        <v>1E-3</v>
      </c>
      <c r="J5" s="14">
        <f>(F36+F37-J4-J6)*I5</f>
        <v>38.469816000000002</v>
      </c>
    </row>
    <row r="6" spans="2:29" x14ac:dyDescent="0.25">
      <c r="B6" s="7">
        <v>45903</v>
      </c>
      <c r="C6" s="8">
        <v>100.5</v>
      </c>
      <c r="D6" s="9"/>
      <c r="E6" s="10">
        <v>16.8</v>
      </c>
      <c r="F6" s="33">
        <f t="shared" si="0"/>
        <v>1688.4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97.5</v>
      </c>
      <c r="D7" s="9"/>
      <c r="E7" s="10">
        <v>16.8</v>
      </c>
      <c r="F7" s="33">
        <f t="shared" si="0"/>
        <v>1638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99.5</v>
      </c>
      <c r="D8" s="9"/>
      <c r="E8" s="10">
        <v>16.8</v>
      </c>
      <c r="F8" s="33">
        <f t="shared" si="0"/>
        <v>1671.6000000000001</v>
      </c>
      <c r="G8" s="15">
        <v>45945</v>
      </c>
      <c r="H8" s="16" t="s">
        <v>41</v>
      </c>
      <c r="I8" s="17"/>
      <c r="J8" s="18">
        <v>37287.56</v>
      </c>
    </row>
    <row r="9" spans="2:29" x14ac:dyDescent="0.25">
      <c r="B9" s="7">
        <v>45906</v>
      </c>
      <c r="C9" s="8">
        <v>97</v>
      </c>
      <c r="D9" s="9"/>
      <c r="E9" s="10">
        <v>16.8</v>
      </c>
      <c r="F9" s="33">
        <f t="shared" si="0"/>
        <v>1629.6000000000001</v>
      </c>
      <c r="G9" s="15"/>
      <c r="H9" s="16"/>
      <c r="I9" s="17"/>
      <c r="J9" s="18"/>
    </row>
    <row r="10" spans="2:29" x14ac:dyDescent="0.25">
      <c r="B10" s="7">
        <v>45907</v>
      </c>
      <c r="C10" s="8">
        <v>91.5</v>
      </c>
      <c r="D10" s="9"/>
      <c r="E10" s="10">
        <v>16.8</v>
      </c>
      <c r="F10" s="33">
        <f t="shared" si="0"/>
        <v>1537.2</v>
      </c>
      <c r="G10" s="15"/>
      <c r="H10" s="16"/>
      <c r="I10" s="17"/>
      <c r="J10" s="18"/>
    </row>
    <row r="11" spans="2:29" x14ac:dyDescent="0.25">
      <c r="B11" s="7">
        <v>45908</v>
      </c>
      <c r="C11" s="8">
        <v>67.5</v>
      </c>
      <c r="D11" s="9"/>
      <c r="E11" s="10">
        <v>16.8</v>
      </c>
      <c r="F11" s="33">
        <f t="shared" si="0"/>
        <v>1134</v>
      </c>
      <c r="G11" s="19"/>
      <c r="H11" s="16"/>
      <c r="I11" s="17"/>
      <c r="J11" s="18"/>
    </row>
    <row r="12" spans="2:29" x14ac:dyDescent="0.25">
      <c r="B12" s="7">
        <v>45909</v>
      </c>
      <c r="C12" s="8">
        <v>88.5</v>
      </c>
      <c r="D12" s="9"/>
      <c r="E12" s="10">
        <v>16.8</v>
      </c>
      <c r="F12" s="33">
        <f t="shared" si="0"/>
        <v>1486.8</v>
      </c>
      <c r="G12" s="19"/>
      <c r="H12" s="16"/>
      <c r="I12" s="17"/>
      <c r="J12" s="18"/>
    </row>
    <row r="13" spans="2:29" x14ac:dyDescent="0.25">
      <c r="B13" s="7">
        <v>45910</v>
      </c>
      <c r="C13" s="8">
        <v>95.5</v>
      </c>
      <c r="D13" s="9"/>
      <c r="E13" s="10">
        <v>16.8</v>
      </c>
      <c r="F13" s="33">
        <f t="shared" si="0"/>
        <v>1604.4</v>
      </c>
      <c r="G13" s="19"/>
      <c r="H13" s="16"/>
      <c r="I13" s="17"/>
      <c r="J13" s="18"/>
    </row>
    <row r="14" spans="2:29" x14ac:dyDescent="0.25">
      <c r="B14" s="7">
        <v>45911</v>
      </c>
      <c r="C14" s="8">
        <v>90</v>
      </c>
      <c r="D14" s="9"/>
      <c r="E14" s="10">
        <v>16.8</v>
      </c>
      <c r="F14" s="33">
        <f t="shared" si="0"/>
        <v>1512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16.8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0</v>
      </c>
      <c r="D16" s="9"/>
      <c r="E16" s="10">
        <v>16.8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>
        <v>37</v>
      </c>
      <c r="D17" s="9"/>
      <c r="E17" s="10">
        <v>16.8</v>
      </c>
      <c r="F17" s="33">
        <f t="shared" si="0"/>
        <v>621.6</v>
      </c>
      <c r="G17" s="19"/>
      <c r="H17" s="16"/>
      <c r="I17" s="17"/>
      <c r="J17" s="18"/>
    </row>
    <row r="18" spans="2:14" x14ac:dyDescent="0.25">
      <c r="B18" s="7">
        <v>45915</v>
      </c>
      <c r="C18" s="8">
        <v>49</v>
      </c>
      <c r="D18" s="9"/>
      <c r="E18" s="10">
        <v>16.8</v>
      </c>
      <c r="F18" s="33">
        <f t="shared" si="0"/>
        <v>823.2</v>
      </c>
      <c r="G18" s="19"/>
      <c r="H18" s="16"/>
      <c r="I18" s="17"/>
      <c r="J18" s="18"/>
    </row>
    <row r="19" spans="2:14" x14ac:dyDescent="0.25">
      <c r="B19" s="7">
        <v>45916</v>
      </c>
      <c r="C19" s="8">
        <v>77</v>
      </c>
      <c r="D19" s="9"/>
      <c r="E19" s="10">
        <v>16.8</v>
      </c>
      <c r="F19" s="33">
        <f t="shared" si="0"/>
        <v>1293.6000000000001</v>
      </c>
      <c r="G19" s="19"/>
      <c r="H19" s="16"/>
      <c r="I19" s="17"/>
      <c r="J19" s="18"/>
    </row>
    <row r="20" spans="2:14" x14ac:dyDescent="0.25">
      <c r="B20" s="7">
        <v>45917</v>
      </c>
      <c r="C20" s="8">
        <v>74</v>
      </c>
      <c r="D20" s="9"/>
      <c r="E20" s="10">
        <v>16.8</v>
      </c>
      <c r="F20" s="33">
        <f t="shared" si="0"/>
        <v>1243.2</v>
      </c>
      <c r="G20" s="19"/>
      <c r="H20" s="16"/>
      <c r="I20" s="17"/>
      <c r="J20" s="18"/>
    </row>
    <row r="21" spans="2:14" x14ac:dyDescent="0.25">
      <c r="B21" s="7">
        <v>45918</v>
      </c>
      <c r="C21" s="8">
        <v>73</v>
      </c>
      <c r="D21" s="9"/>
      <c r="E21" s="10">
        <v>16.8</v>
      </c>
      <c r="F21" s="33">
        <f t="shared" si="0"/>
        <v>1226.4000000000001</v>
      </c>
      <c r="G21" s="19"/>
      <c r="H21" s="16"/>
      <c r="I21" s="17"/>
      <c r="J21" s="18"/>
    </row>
    <row r="22" spans="2:14" x14ac:dyDescent="0.25">
      <c r="B22" s="7">
        <v>45919</v>
      </c>
      <c r="C22" s="8">
        <v>69</v>
      </c>
      <c r="D22" s="9"/>
      <c r="E22" s="10">
        <v>16.8</v>
      </c>
      <c r="F22" s="33">
        <f t="shared" si="0"/>
        <v>1159.2</v>
      </c>
      <c r="G22" s="19"/>
      <c r="H22" s="16"/>
      <c r="I22" s="17"/>
      <c r="J22" s="18"/>
    </row>
    <row r="23" spans="2:14" x14ac:dyDescent="0.25">
      <c r="B23" s="7">
        <v>45920</v>
      </c>
      <c r="C23" s="8">
        <v>85.5</v>
      </c>
      <c r="D23" s="9"/>
      <c r="E23" s="10">
        <v>16.8</v>
      </c>
      <c r="F23" s="33">
        <f t="shared" si="0"/>
        <v>1436.4</v>
      </c>
      <c r="G23" s="19"/>
      <c r="H23" s="16"/>
      <c r="I23" s="17"/>
      <c r="J23" s="18"/>
    </row>
    <row r="24" spans="2:14" x14ac:dyDescent="0.25">
      <c r="B24" s="7">
        <v>45921</v>
      </c>
      <c r="C24" s="8">
        <v>61</v>
      </c>
      <c r="D24" s="9"/>
      <c r="E24" s="10">
        <v>16.8</v>
      </c>
      <c r="F24" s="33">
        <f t="shared" si="0"/>
        <v>1024.8</v>
      </c>
      <c r="G24" s="19"/>
      <c r="H24" s="16"/>
      <c r="I24" s="17"/>
      <c r="J24" s="18"/>
    </row>
    <row r="25" spans="2:14" x14ac:dyDescent="0.25">
      <c r="B25" s="7">
        <v>45922</v>
      </c>
      <c r="C25" s="8">
        <v>83</v>
      </c>
      <c r="D25" s="9"/>
      <c r="E25" s="10">
        <v>16.8</v>
      </c>
      <c r="F25" s="33">
        <f t="shared" si="0"/>
        <v>1394.4</v>
      </c>
      <c r="G25" s="19"/>
      <c r="H25" s="16"/>
      <c r="I25" s="17"/>
      <c r="J25" s="18"/>
    </row>
    <row r="26" spans="2:14" x14ac:dyDescent="0.25">
      <c r="B26" s="7">
        <v>45923</v>
      </c>
      <c r="C26" s="8">
        <v>77</v>
      </c>
      <c r="D26" s="9"/>
      <c r="E26" s="10">
        <v>16.8</v>
      </c>
      <c r="F26" s="33">
        <f t="shared" si="0"/>
        <v>1293.6000000000001</v>
      </c>
      <c r="G26" s="19"/>
      <c r="H26" s="16"/>
      <c r="I26" s="17"/>
      <c r="J26" s="18"/>
    </row>
    <row r="27" spans="2:14" x14ac:dyDescent="0.25">
      <c r="B27" s="7">
        <v>45924</v>
      </c>
      <c r="C27" s="8">
        <v>84.5</v>
      </c>
      <c r="D27" s="9"/>
      <c r="E27" s="10">
        <v>16.8</v>
      </c>
      <c r="F27" s="33">
        <f t="shared" si="0"/>
        <v>1419.6000000000001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97</v>
      </c>
      <c r="D28" s="9"/>
      <c r="E28" s="10">
        <v>16.8</v>
      </c>
      <c r="F28" s="33">
        <f t="shared" si="0"/>
        <v>1629.6000000000001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91</v>
      </c>
      <c r="D29" s="9"/>
      <c r="E29" s="10">
        <v>16.8</v>
      </c>
      <c r="F29" s="33">
        <f t="shared" si="0"/>
        <v>1528.8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89</v>
      </c>
      <c r="D30" s="9"/>
      <c r="E30" s="10">
        <v>16.8</v>
      </c>
      <c r="F30" s="33">
        <f t="shared" si="0"/>
        <v>1495.2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88</v>
      </c>
      <c r="D31" s="9"/>
      <c r="E31" s="10">
        <v>16.8</v>
      </c>
      <c r="F31" s="33">
        <f t="shared" si="0"/>
        <v>1478.4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82.5</v>
      </c>
      <c r="D32" s="9"/>
      <c r="E32" s="10">
        <v>16.8</v>
      </c>
      <c r="F32" s="33">
        <f t="shared" si="0"/>
        <v>1386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88</v>
      </c>
      <c r="D33" s="9"/>
      <c r="E33" s="10">
        <v>16.8</v>
      </c>
      <c r="F33" s="33">
        <f t="shared" si="0"/>
        <v>1478.4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2313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37714.613815999997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38858.400000000001</v>
      </c>
      <c r="L36" s="31">
        <f>J36-J4-J5-J6</f>
        <v>38431.346184000002</v>
      </c>
      <c r="M36" s="31"/>
      <c r="N36" s="31"/>
    </row>
    <row r="37" spans="2:14" x14ac:dyDescent="0.25">
      <c r="B37" s="26" t="s">
        <v>14</v>
      </c>
      <c r="C37" s="30">
        <f>C35</f>
        <v>2313</v>
      </c>
      <c r="D37" s="9">
        <f>D35/1.03</f>
        <v>0</v>
      </c>
      <c r="E37" s="10"/>
      <c r="F37" s="33">
        <f>SUM(F4:F36)</f>
        <v>38858.400000000001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1143.7861840000041</v>
      </c>
      <c r="M39" s="17"/>
      <c r="N39" s="40">
        <f>J39+N34</f>
        <v>1143.7861840000041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/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1143.7861840000041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94</v>
      </c>
      <c r="D4" s="9"/>
      <c r="E4" s="10">
        <v>18.5</v>
      </c>
      <c r="F4" s="33">
        <f>E4*C4</f>
        <v>1739</v>
      </c>
      <c r="G4" s="11"/>
      <c r="H4" s="12" t="s">
        <v>6</v>
      </c>
      <c r="I4" s="13">
        <v>0.01</v>
      </c>
      <c r="J4" s="14">
        <f>(F36+F37)*I4</f>
        <v>386.1875</v>
      </c>
    </row>
    <row r="5" spans="2:29" x14ac:dyDescent="0.25">
      <c r="B5" s="7">
        <v>45932</v>
      </c>
      <c r="C5" s="8">
        <v>91.5</v>
      </c>
      <c r="D5" s="9"/>
      <c r="E5" s="10">
        <v>18.5</v>
      </c>
      <c r="F5" s="33">
        <f t="shared" ref="F5:F34" si="0">E5*C5</f>
        <v>1692.75</v>
      </c>
      <c r="G5" s="11"/>
      <c r="H5" s="12" t="s">
        <v>7</v>
      </c>
      <c r="I5" s="13">
        <v>1E-3</v>
      </c>
      <c r="J5" s="14">
        <f>(F36+F37-J4-J6)*I5</f>
        <v>38.2325625</v>
      </c>
    </row>
    <row r="6" spans="2:29" x14ac:dyDescent="0.25">
      <c r="B6" s="7">
        <v>45933</v>
      </c>
      <c r="C6" s="8">
        <v>83</v>
      </c>
      <c r="D6" s="9"/>
      <c r="E6" s="10">
        <v>18.5</v>
      </c>
      <c r="F6" s="33">
        <f t="shared" si="0"/>
        <v>1535.5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71.5</v>
      </c>
      <c r="D7" s="9"/>
      <c r="E7" s="10">
        <v>18.5</v>
      </c>
      <c r="F7" s="33">
        <f t="shared" si="0"/>
        <v>1322.75</v>
      </c>
      <c r="G7" s="11"/>
      <c r="H7" s="12" t="s">
        <v>9</v>
      </c>
      <c r="I7" s="13"/>
      <c r="J7" s="14">
        <f>'EYLÜL 2025'!J39*-1</f>
        <v>-1143.7861840000041</v>
      </c>
    </row>
    <row r="8" spans="2:29" x14ac:dyDescent="0.25">
      <c r="B8" s="7">
        <v>45935</v>
      </c>
      <c r="C8" s="8">
        <v>86.5</v>
      </c>
      <c r="D8" s="9"/>
      <c r="E8" s="10">
        <v>18.5</v>
      </c>
      <c r="F8" s="33">
        <f t="shared" si="0"/>
        <v>1600.25</v>
      </c>
      <c r="G8" s="15">
        <v>45980</v>
      </c>
      <c r="H8" s="16" t="s">
        <v>41</v>
      </c>
      <c r="I8" s="17"/>
      <c r="J8" s="18">
        <v>39338.120000000003</v>
      </c>
    </row>
    <row r="9" spans="2:29" x14ac:dyDescent="0.25">
      <c r="B9" s="7">
        <v>45936</v>
      </c>
      <c r="C9" s="8">
        <v>82</v>
      </c>
      <c r="D9" s="9"/>
      <c r="E9" s="10">
        <v>18.5</v>
      </c>
      <c r="F9" s="33">
        <f t="shared" si="0"/>
        <v>1517</v>
      </c>
      <c r="G9" s="15"/>
      <c r="H9" s="16"/>
      <c r="I9" s="17"/>
      <c r="J9" s="18"/>
    </row>
    <row r="10" spans="2:29" x14ac:dyDescent="0.25">
      <c r="B10" s="7">
        <v>45937</v>
      </c>
      <c r="C10" s="8">
        <v>81</v>
      </c>
      <c r="D10" s="9"/>
      <c r="E10" s="10">
        <v>18.5</v>
      </c>
      <c r="F10" s="33">
        <f t="shared" si="0"/>
        <v>1498.5</v>
      </c>
      <c r="G10" s="15"/>
      <c r="H10" s="16"/>
      <c r="I10" s="17"/>
      <c r="J10" s="18"/>
    </row>
    <row r="11" spans="2:29" x14ac:dyDescent="0.25">
      <c r="B11" s="7">
        <v>45938</v>
      </c>
      <c r="C11" s="8">
        <v>31</v>
      </c>
      <c r="D11" s="9"/>
      <c r="E11" s="10">
        <v>18.5</v>
      </c>
      <c r="F11" s="33">
        <f t="shared" si="0"/>
        <v>573.5</v>
      </c>
      <c r="G11" s="19"/>
      <c r="H11" s="16"/>
      <c r="I11" s="17"/>
      <c r="J11" s="18"/>
    </row>
    <row r="12" spans="2:29" x14ac:dyDescent="0.25">
      <c r="B12" s="7">
        <v>45939</v>
      </c>
      <c r="C12" s="8">
        <v>77</v>
      </c>
      <c r="D12" s="9"/>
      <c r="E12" s="10">
        <v>18.5</v>
      </c>
      <c r="F12" s="33">
        <f t="shared" si="0"/>
        <v>1424.5</v>
      </c>
      <c r="G12" s="19"/>
      <c r="H12" s="16"/>
      <c r="I12" s="17"/>
      <c r="J12" s="18"/>
    </row>
    <row r="13" spans="2:29" x14ac:dyDescent="0.25">
      <c r="B13" s="7">
        <v>45940</v>
      </c>
      <c r="C13" s="8">
        <v>78.5</v>
      </c>
      <c r="D13" s="9"/>
      <c r="E13" s="10">
        <v>18.5</v>
      </c>
      <c r="F13" s="33">
        <f t="shared" si="0"/>
        <v>1452.25</v>
      </c>
      <c r="G13" s="19"/>
      <c r="H13" s="16"/>
      <c r="I13" s="17"/>
      <c r="J13" s="18"/>
    </row>
    <row r="14" spans="2:29" x14ac:dyDescent="0.25">
      <c r="B14" s="7">
        <v>45941</v>
      </c>
      <c r="C14" s="8">
        <v>79</v>
      </c>
      <c r="D14" s="9"/>
      <c r="E14" s="10">
        <v>18.5</v>
      </c>
      <c r="F14" s="33">
        <f t="shared" si="0"/>
        <v>1461.5</v>
      </c>
      <c r="G14" s="19"/>
      <c r="H14" s="16"/>
      <c r="I14" s="17"/>
      <c r="J14" s="18"/>
    </row>
    <row r="15" spans="2:29" x14ac:dyDescent="0.25">
      <c r="B15" s="7">
        <v>45942</v>
      </c>
      <c r="C15" s="8">
        <v>79.5</v>
      </c>
      <c r="D15" s="9"/>
      <c r="E15" s="10">
        <v>18.5</v>
      </c>
      <c r="F15" s="33">
        <f t="shared" si="0"/>
        <v>1470.75</v>
      </c>
      <c r="G15" s="19"/>
      <c r="H15" s="16"/>
      <c r="I15" s="17"/>
      <c r="J15" s="18"/>
    </row>
    <row r="16" spans="2:29" x14ac:dyDescent="0.25">
      <c r="B16" s="7">
        <v>45943</v>
      </c>
      <c r="C16" s="8">
        <v>82</v>
      </c>
      <c r="D16" s="9"/>
      <c r="E16" s="10">
        <v>18.5</v>
      </c>
      <c r="F16" s="33">
        <f t="shared" si="0"/>
        <v>1517</v>
      </c>
      <c r="G16" s="19"/>
      <c r="H16" s="16"/>
      <c r="I16" s="17"/>
      <c r="J16" s="18"/>
    </row>
    <row r="17" spans="2:10" x14ac:dyDescent="0.25">
      <c r="B17" s="7">
        <v>45944</v>
      </c>
      <c r="C17" s="8">
        <v>80.5</v>
      </c>
      <c r="D17" s="9"/>
      <c r="E17" s="10">
        <v>18.5</v>
      </c>
      <c r="F17" s="33">
        <f t="shared" si="0"/>
        <v>1489.25</v>
      </c>
      <c r="G17" s="19"/>
      <c r="H17" s="16"/>
      <c r="I17" s="17"/>
      <c r="J17" s="18"/>
    </row>
    <row r="18" spans="2:10" x14ac:dyDescent="0.25">
      <c r="B18" s="7">
        <v>45945</v>
      </c>
      <c r="C18" s="8">
        <v>78</v>
      </c>
      <c r="D18" s="9"/>
      <c r="E18" s="10">
        <v>18.5</v>
      </c>
      <c r="F18" s="33">
        <f t="shared" si="0"/>
        <v>1443</v>
      </c>
      <c r="G18" s="19"/>
      <c r="H18" s="16"/>
      <c r="I18" s="17"/>
      <c r="J18" s="18"/>
    </row>
    <row r="19" spans="2:10" x14ac:dyDescent="0.25">
      <c r="B19" s="7">
        <v>45946</v>
      </c>
      <c r="C19" s="8">
        <v>76.5</v>
      </c>
      <c r="D19" s="9"/>
      <c r="E19" s="10">
        <v>18.5</v>
      </c>
      <c r="F19" s="33">
        <f t="shared" si="0"/>
        <v>1415.25</v>
      </c>
      <c r="G19" s="19"/>
      <c r="H19" s="16"/>
      <c r="I19" s="17"/>
      <c r="J19" s="18"/>
    </row>
    <row r="20" spans="2:10" x14ac:dyDescent="0.25">
      <c r="B20" s="7">
        <v>45947</v>
      </c>
      <c r="C20" s="8">
        <v>54.5</v>
      </c>
      <c r="D20" s="9"/>
      <c r="E20" s="10">
        <v>18.5</v>
      </c>
      <c r="F20" s="33">
        <f t="shared" si="0"/>
        <v>1008.25</v>
      </c>
      <c r="G20" s="19"/>
      <c r="H20" s="16"/>
      <c r="I20" s="17"/>
      <c r="J20" s="18"/>
    </row>
    <row r="21" spans="2:10" x14ac:dyDescent="0.25">
      <c r="B21" s="7">
        <v>45948</v>
      </c>
      <c r="C21" s="8">
        <v>56.5</v>
      </c>
      <c r="D21" s="9"/>
      <c r="E21" s="10">
        <v>18.5</v>
      </c>
      <c r="F21" s="33">
        <f t="shared" si="0"/>
        <v>1045.25</v>
      </c>
      <c r="G21" s="19"/>
      <c r="H21" s="16"/>
      <c r="I21" s="17"/>
      <c r="J21" s="18"/>
    </row>
    <row r="22" spans="2:10" x14ac:dyDescent="0.25">
      <c r="B22" s="7">
        <v>45949</v>
      </c>
      <c r="C22" s="8">
        <v>66.5</v>
      </c>
      <c r="D22" s="9"/>
      <c r="E22" s="10">
        <v>18.5</v>
      </c>
      <c r="F22" s="33">
        <f t="shared" si="0"/>
        <v>1230.25</v>
      </c>
      <c r="G22" s="19"/>
      <c r="H22" s="16"/>
      <c r="I22" s="17"/>
      <c r="J22" s="18"/>
    </row>
    <row r="23" spans="2:10" x14ac:dyDescent="0.25">
      <c r="B23" s="7">
        <v>45950</v>
      </c>
      <c r="C23" s="8">
        <v>74</v>
      </c>
      <c r="D23" s="9"/>
      <c r="E23" s="10">
        <v>18.5</v>
      </c>
      <c r="F23" s="33">
        <f t="shared" si="0"/>
        <v>1369</v>
      </c>
      <c r="G23" s="19"/>
      <c r="H23" s="16"/>
      <c r="I23" s="17"/>
      <c r="J23" s="18"/>
    </row>
    <row r="24" spans="2:10" x14ac:dyDescent="0.25">
      <c r="B24" s="7">
        <v>45951</v>
      </c>
      <c r="C24" s="8">
        <v>67</v>
      </c>
      <c r="D24" s="9"/>
      <c r="E24" s="10">
        <v>18.5</v>
      </c>
      <c r="F24" s="33">
        <f t="shared" si="0"/>
        <v>1239.5</v>
      </c>
      <c r="G24" s="19"/>
      <c r="H24" s="16"/>
      <c r="I24" s="17"/>
      <c r="J24" s="18"/>
    </row>
    <row r="25" spans="2:10" x14ac:dyDescent="0.25">
      <c r="B25" s="7">
        <v>45952</v>
      </c>
      <c r="C25" s="8">
        <v>68</v>
      </c>
      <c r="D25" s="9"/>
      <c r="E25" s="10">
        <v>18.5</v>
      </c>
      <c r="F25" s="33">
        <f t="shared" si="0"/>
        <v>1258</v>
      </c>
      <c r="G25" s="19"/>
      <c r="H25" s="16"/>
      <c r="I25" s="17"/>
      <c r="J25" s="18"/>
    </row>
    <row r="26" spans="2:10" x14ac:dyDescent="0.25">
      <c r="B26" s="7">
        <v>45953</v>
      </c>
      <c r="C26" s="8">
        <v>72</v>
      </c>
      <c r="D26" s="9"/>
      <c r="E26" s="10">
        <v>18.5</v>
      </c>
      <c r="F26" s="33">
        <f t="shared" si="0"/>
        <v>1332</v>
      </c>
      <c r="G26" s="19"/>
      <c r="H26" s="16"/>
      <c r="I26" s="17"/>
      <c r="J26" s="18"/>
    </row>
    <row r="27" spans="2:10" x14ac:dyDescent="0.25">
      <c r="B27" s="7">
        <v>45954</v>
      </c>
      <c r="C27" s="8">
        <v>57</v>
      </c>
      <c r="D27" s="9"/>
      <c r="E27" s="10">
        <v>18.5</v>
      </c>
      <c r="F27" s="33">
        <f t="shared" si="0"/>
        <v>1054.5</v>
      </c>
      <c r="G27" s="19"/>
      <c r="H27" s="16"/>
      <c r="I27" s="17"/>
      <c r="J27" s="18"/>
    </row>
    <row r="28" spans="2:10" x14ac:dyDescent="0.25">
      <c r="B28" s="7">
        <v>45955</v>
      </c>
      <c r="C28" s="8">
        <v>60</v>
      </c>
      <c r="D28" s="9"/>
      <c r="E28" s="10">
        <v>18.5</v>
      </c>
      <c r="F28" s="33">
        <f t="shared" si="0"/>
        <v>1110</v>
      </c>
      <c r="G28" s="19"/>
      <c r="H28" s="16"/>
      <c r="I28" s="17"/>
      <c r="J28" s="18"/>
    </row>
    <row r="29" spans="2:10" x14ac:dyDescent="0.25">
      <c r="B29" s="7">
        <v>45956</v>
      </c>
      <c r="C29" s="8">
        <v>52</v>
      </c>
      <c r="D29" s="9"/>
      <c r="E29" s="10">
        <v>18.5</v>
      </c>
      <c r="F29" s="33">
        <f t="shared" si="0"/>
        <v>962</v>
      </c>
      <c r="G29" s="19"/>
      <c r="H29" s="16"/>
      <c r="I29" s="17"/>
      <c r="J29" s="18"/>
    </row>
    <row r="30" spans="2:10" x14ac:dyDescent="0.25">
      <c r="B30" s="7">
        <v>45957</v>
      </c>
      <c r="C30" s="8">
        <v>50.5</v>
      </c>
      <c r="D30" s="9"/>
      <c r="E30" s="10">
        <v>18.5</v>
      </c>
      <c r="F30" s="33">
        <f t="shared" si="0"/>
        <v>934.25</v>
      </c>
      <c r="G30" s="19"/>
      <c r="H30" s="16"/>
      <c r="I30" s="17"/>
      <c r="J30" s="18"/>
    </row>
    <row r="31" spans="2:10" x14ac:dyDescent="0.25">
      <c r="B31" s="7">
        <v>45958</v>
      </c>
      <c r="C31" s="8">
        <v>22</v>
      </c>
      <c r="D31" s="9"/>
      <c r="E31" s="10">
        <v>18.5</v>
      </c>
      <c r="F31" s="33">
        <f t="shared" si="0"/>
        <v>407</v>
      </c>
      <c r="G31" s="19"/>
      <c r="H31" s="16"/>
      <c r="I31" s="17"/>
      <c r="J31" s="18"/>
    </row>
    <row r="32" spans="2:10" x14ac:dyDescent="0.25">
      <c r="B32" s="7">
        <v>45959</v>
      </c>
      <c r="C32" s="8">
        <v>62.5</v>
      </c>
      <c r="D32" s="9"/>
      <c r="E32" s="10">
        <v>18.5</v>
      </c>
      <c r="F32" s="33">
        <f t="shared" si="0"/>
        <v>1156.25</v>
      </c>
      <c r="G32" s="19"/>
      <c r="H32" s="16"/>
      <c r="I32" s="17"/>
      <c r="J32" s="18"/>
    </row>
    <row r="33" spans="2:12" x14ac:dyDescent="0.25">
      <c r="B33" s="7">
        <v>45960</v>
      </c>
      <c r="C33" s="8">
        <v>35</v>
      </c>
      <c r="D33" s="9"/>
      <c r="E33" s="10">
        <v>18.5</v>
      </c>
      <c r="F33" s="33">
        <f t="shared" si="0"/>
        <v>647.5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38.5</v>
      </c>
      <c r="D34" s="48"/>
      <c r="E34" s="10">
        <v>18.5</v>
      </c>
      <c r="F34" s="49">
        <f t="shared" si="0"/>
        <v>712.25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2087.5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38618.7538785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38618.75</v>
      </c>
      <c r="L36" s="31">
        <f>J36-J4-J5-J6</f>
        <v>38194.329937499999</v>
      </c>
    </row>
    <row r="37" spans="2:12" x14ac:dyDescent="0.25">
      <c r="B37" s="26" t="s">
        <v>14</v>
      </c>
      <c r="C37" s="30">
        <f>C35</f>
        <v>2087.5</v>
      </c>
      <c r="D37" s="9">
        <f>D35/1.03</f>
        <v>0</v>
      </c>
      <c r="E37" s="10"/>
      <c r="F37" s="33">
        <f>SUM(F4:F36)</f>
        <v>38618.75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-3.8784999997005798E-3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37.5</v>
      </c>
      <c r="D4" s="9"/>
      <c r="E4" s="10">
        <v>19</v>
      </c>
      <c r="F4" s="33">
        <f>E4*C4</f>
        <v>712.5</v>
      </c>
      <c r="G4" s="11"/>
      <c r="H4" s="12" t="s">
        <v>6</v>
      </c>
      <c r="I4" s="13">
        <v>0.01</v>
      </c>
      <c r="J4" s="14">
        <f>(F36+F37)*I4</f>
        <v>306.47000000000003</v>
      </c>
    </row>
    <row r="5" spans="2:29" x14ac:dyDescent="0.25">
      <c r="B5" s="7">
        <v>45963</v>
      </c>
      <c r="C5" s="8">
        <v>40</v>
      </c>
      <c r="D5" s="9"/>
      <c r="E5" s="10">
        <v>19</v>
      </c>
      <c r="F5" s="33">
        <f t="shared" ref="F5:F34" si="0">E5*C5</f>
        <v>760</v>
      </c>
      <c r="G5" s="11"/>
      <c r="H5" s="12" t="s">
        <v>7</v>
      </c>
      <c r="I5" s="13">
        <v>1E-3</v>
      </c>
      <c r="J5" s="14">
        <f>(F36+F37-J4-J6)*I5</f>
        <v>30.340530000000001</v>
      </c>
    </row>
    <row r="6" spans="2:29" x14ac:dyDescent="0.25">
      <c r="B6" s="7">
        <v>45964</v>
      </c>
      <c r="C6" s="8">
        <v>41</v>
      </c>
      <c r="D6" s="9"/>
      <c r="E6" s="10">
        <v>19</v>
      </c>
      <c r="F6" s="33">
        <f t="shared" si="0"/>
        <v>779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45</v>
      </c>
      <c r="D7" s="9"/>
      <c r="E7" s="10">
        <v>19</v>
      </c>
      <c r="F7" s="33">
        <f t="shared" si="0"/>
        <v>855</v>
      </c>
      <c r="G7" s="11"/>
      <c r="H7" s="12" t="s">
        <v>9</v>
      </c>
      <c r="I7" s="13"/>
      <c r="J7" s="14">
        <f>'EKİM 2025'!J39*-1</f>
        <v>3.8784999997005798E-3</v>
      </c>
    </row>
    <row r="8" spans="2:29" x14ac:dyDescent="0.25">
      <c r="B8" s="7">
        <v>45966</v>
      </c>
      <c r="C8" s="8">
        <v>32.5</v>
      </c>
      <c r="D8" s="9"/>
      <c r="E8" s="10">
        <v>19</v>
      </c>
      <c r="F8" s="33">
        <f t="shared" si="0"/>
        <v>617.5</v>
      </c>
      <c r="G8" s="15"/>
      <c r="H8" s="16"/>
      <c r="I8" s="17"/>
      <c r="J8" s="18"/>
    </row>
    <row r="9" spans="2:29" x14ac:dyDescent="0.25">
      <c r="B9" s="7">
        <v>45967</v>
      </c>
      <c r="C9" s="8">
        <v>46.5</v>
      </c>
      <c r="D9" s="9"/>
      <c r="E9" s="10">
        <v>19</v>
      </c>
      <c r="F9" s="33">
        <f t="shared" si="0"/>
        <v>883.5</v>
      </c>
      <c r="G9" s="15"/>
      <c r="H9" s="16"/>
      <c r="I9" s="17"/>
      <c r="J9" s="18"/>
    </row>
    <row r="10" spans="2:29" x14ac:dyDescent="0.25">
      <c r="B10" s="7">
        <v>45968</v>
      </c>
      <c r="C10" s="8">
        <v>49.5</v>
      </c>
      <c r="D10" s="9"/>
      <c r="E10" s="10">
        <v>19</v>
      </c>
      <c r="F10" s="33">
        <f t="shared" si="0"/>
        <v>940.5</v>
      </c>
      <c r="G10" s="15"/>
      <c r="H10" s="16"/>
      <c r="I10" s="17"/>
      <c r="J10" s="18"/>
    </row>
    <row r="11" spans="2:29" x14ac:dyDescent="0.25">
      <c r="B11" s="7">
        <v>45969</v>
      </c>
      <c r="C11" s="8">
        <v>49</v>
      </c>
      <c r="D11" s="9"/>
      <c r="E11" s="10">
        <v>19</v>
      </c>
      <c r="F11" s="33">
        <f t="shared" si="0"/>
        <v>931</v>
      </c>
      <c r="G11" s="15">
        <v>46013</v>
      </c>
      <c r="H11" s="16" t="s">
        <v>42</v>
      </c>
      <c r="I11" s="17"/>
      <c r="J11" s="18">
        <v>29512.55</v>
      </c>
    </row>
    <row r="12" spans="2:29" x14ac:dyDescent="0.25">
      <c r="B12" s="7">
        <v>45970</v>
      </c>
      <c r="C12" s="8">
        <v>43.5</v>
      </c>
      <c r="D12" s="9"/>
      <c r="E12" s="10">
        <v>19</v>
      </c>
      <c r="F12" s="33">
        <f t="shared" si="0"/>
        <v>826.5</v>
      </c>
      <c r="G12" s="19"/>
      <c r="H12" s="16"/>
      <c r="I12" s="17"/>
      <c r="J12" s="18"/>
    </row>
    <row r="13" spans="2:29" x14ac:dyDescent="0.25">
      <c r="B13" s="7">
        <v>45971</v>
      </c>
      <c r="C13" s="8">
        <v>52.5</v>
      </c>
      <c r="D13" s="9"/>
      <c r="E13" s="10">
        <v>19</v>
      </c>
      <c r="F13" s="33">
        <f t="shared" si="0"/>
        <v>997.5</v>
      </c>
      <c r="G13" s="19"/>
      <c r="H13" s="16"/>
      <c r="I13" s="17"/>
      <c r="J13" s="18"/>
    </row>
    <row r="14" spans="2:29" x14ac:dyDescent="0.25">
      <c r="B14" s="7">
        <v>45972</v>
      </c>
      <c r="C14" s="8">
        <v>46.5</v>
      </c>
      <c r="D14" s="9"/>
      <c r="E14" s="10">
        <v>19</v>
      </c>
      <c r="F14" s="33">
        <f t="shared" si="0"/>
        <v>883.5</v>
      </c>
      <c r="G14" s="19"/>
      <c r="H14" s="16"/>
      <c r="I14" s="17"/>
      <c r="J14" s="18"/>
    </row>
    <row r="15" spans="2:29" x14ac:dyDescent="0.25">
      <c r="B15" s="7">
        <v>45973</v>
      </c>
      <c r="C15" s="8">
        <v>60.5</v>
      </c>
      <c r="D15" s="9"/>
      <c r="E15" s="10">
        <v>19</v>
      </c>
      <c r="F15" s="33">
        <f t="shared" si="0"/>
        <v>1149.5</v>
      </c>
      <c r="G15" s="19"/>
      <c r="H15" s="16"/>
      <c r="I15" s="17"/>
      <c r="J15" s="18"/>
    </row>
    <row r="16" spans="2:29" x14ac:dyDescent="0.25">
      <c r="B16" s="7">
        <v>45974</v>
      </c>
      <c r="C16" s="8">
        <v>57.5</v>
      </c>
      <c r="D16" s="9"/>
      <c r="E16" s="10">
        <v>19</v>
      </c>
      <c r="F16" s="33">
        <f t="shared" si="0"/>
        <v>1092.5</v>
      </c>
      <c r="G16" s="19"/>
      <c r="H16" s="16"/>
      <c r="I16" s="17"/>
      <c r="J16" s="18"/>
    </row>
    <row r="17" spans="2:14" x14ac:dyDescent="0.25">
      <c r="B17" s="7">
        <v>45975</v>
      </c>
      <c r="C17" s="8">
        <v>54</v>
      </c>
      <c r="D17" s="9"/>
      <c r="E17" s="10">
        <v>19</v>
      </c>
      <c r="F17" s="33">
        <f t="shared" si="0"/>
        <v>1026</v>
      </c>
      <c r="G17" s="19"/>
      <c r="H17" s="16"/>
      <c r="I17" s="17"/>
      <c r="J17" s="18"/>
    </row>
    <row r="18" spans="2:14" x14ac:dyDescent="0.25">
      <c r="B18" s="7">
        <v>45976</v>
      </c>
      <c r="C18" s="8">
        <v>47</v>
      </c>
      <c r="D18" s="9"/>
      <c r="E18" s="10">
        <v>19</v>
      </c>
      <c r="F18" s="33">
        <f t="shared" si="0"/>
        <v>893</v>
      </c>
      <c r="G18" s="19"/>
      <c r="H18" s="16"/>
      <c r="I18" s="17"/>
      <c r="J18" s="18"/>
    </row>
    <row r="19" spans="2:14" x14ac:dyDescent="0.25">
      <c r="B19" s="7">
        <v>45977</v>
      </c>
      <c r="C19" s="8">
        <v>42.5</v>
      </c>
      <c r="D19" s="9"/>
      <c r="E19" s="10">
        <v>19</v>
      </c>
      <c r="F19" s="33">
        <f t="shared" si="0"/>
        <v>807.5</v>
      </c>
      <c r="G19" s="19"/>
      <c r="H19" s="16"/>
      <c r="I19" s="17"/>
      <c r="J19" s="18"/>
    </row>
    <row r="20" spans="2:14" x14ac:dyDescent="0.25">
      <c r="B20" s="7">
        <v>45978</v>
      </c>
      <c r="C20" s="8">
        <v>28</v>
      </c>
      <c r="D20" s="9"/>
      <c r="E20" s="10">
        <v>19</v>
      </c>
      <c r="F20" s="33">
        <f t="shared" si="0"/>
        <v>532</v>
      </c>
      <c r="G20" s="19"/>
      <c r="H20" s="16"/>
      <c r="I20" s="17"/>
      <c r="J20" s="18"/>
    </row>
    <row r="21" spans="2:14" x14ac:dyDescent="0.25">
      <c r="B21" s="7">
        <v>45979</v>
      </c>
      <c r="C21" s="8">
        <v>67</v>
      </c>
      <c r="D21" s="9"/>
      <c r="E21" s="10">
        <v>19</v>
      </c>
      <c r="F21" s="33">
        <f t="shared" si="0"/>
        <v>1273</v>
      </c>
      <c r="G21" s="19"/>
      <c r="H21" s="16"/>
      <c r="I21" s="17"/>
      <c r="J21" s="18"/>
    </row>
    <row r="22" spans="2:14" x14ac:dyDescent="0.25">
      <c r="B22" s="7">
        <v>45980</v>
      </c>
      <c r="C22" s="8">
        <v>56</v>
      </c>
      <c r="D22" s="9"/>
      <c r="E22" s="10">
        <v>19</v>
      </c>
      <c r="F22" s="33">
        <f t="shared" si="0"/>
        <v>1064</v>
      </c>
      <c r="G22" s="19"/>
      <c r="H22" s="16"/>
      <c r="I22" s="17"/>
      <c r="J22" s="18"/>
    </row>
    <row r="23" spans="2:14" x14ac:dyDescent="0.25">
      <c r="B23" s="7">
        <v>45981</v>
      </c>
      <c r="C23" s="8">
        <v>62</v>
      </c>
      <c r="D23" s="9"/>
      <c r="E23" s="10">
        <v>19</v>
      </c>
      <c r="F23" s="33">
        <f t="shared" si="0"/>
        <v>1178</v>
      </c>
      <c r="G23" s="19"/>
      <c r="H23" s="16"/>
      <c r="I23" s="17"/>
      <c r="J23" s="18"/>
    </row>
    <row r="24" spans="2:14" x14ac:dyDescent="0.25">
      <c r="B24" s="7">
        <v>45982</v>
      </c>
      <c r="C24" s="8">
        <v>77</v>
      </c>
      <c r="D24" s="9"/>
      <c r="E24" s="10">
        <v>19</v>
      </c>
      <c r="F24" s="33">
        <f t="shared" si="0"/>
        <v>1463</v>
      </c>
      <c r="G24" s="19"/>
      <c r="H24" s="16"/>
      <c r="I24" s="17"/>
      <c r="J24" s="18"/>
    </row>
    <row r="25" spans="2:14" x14ac:dyDescent="0.25">
      <c r="B25" s="7">
        <v>45983</v>
      </c>
      <c r="C25" s="8">
        <v>59</v>
      </c>
      <c r="D25" s="9"/>
      <c r="E25" s="10">
        <v>19</v>
      </c>
      <c r="F25" s="33">
        <f t="shared" si="0"/>
        <v>1121</v>
      </c>
      <c r="G25" s="19"/>
      <c r="H25" s="16"/>
      <c r="I25" s="17"/>
      <c r="J25" s="18"/>
    </row>
    <row r="26" spans="2:14" x14ac:dyDescent="0.25">
      <c r="B26" s="7">
        <v>45984</v>
      </c>
      <c r="C26" s="8">
        <v>70.5</v>
      </c>
      <c r="D26" s="9"/>
      <c r="E26" s="10">
        <v>19</v>
      </c>
      <c r="F26" s="33">
        <f t="shared" si="0"/>
        <v>1339.5</v>
      </c>
      <c r="G26" s="19"/>
      <c r="H26" s="16"/>
      <c r="I26" s="17"/>
      <c r="J26" s="18"/>
    </row>
    <row r="27" spans="2:14" x14ac:dyDescent="0.25">
      <c r="B27" s="7">
        <v>45985</v>
      </c>
      <c r="C27" s="8">
        <v>61</v>
      </c>
      <c r="D27" s="9"/>
      <c r="E27" s="10">
        <v>19</v>
      </c>
      <c r="F27" s="33">
        <f t="shared" si="0"/>
        <v>1159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61.5</v>
      </c>
      <c r="D28" s="9"/>
      <c r="E28" s="10">
        <v>19</v>
      </c>
      <c r="F28" s="33">
        <f t="shared" si="0"/>
        <v>1168.5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63</v>
      </c>
      <c r="D29" s="9"/>
      <c r="E29" s="10">
        <v>19</v>
      </c>
      <c r="F29" s="33">
        <f t="shared" si="0"/>
        <v>1197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68.5</v>
      </c>
      <c r="D30" s="9"/>
      <c r="E30" s="10">
        <v>19</v>
      </c>
      <c r="F30" s="33">
        <f t="shared" si="0"/>
        <v>1301.5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67</v>
      </c>
      <c r="D31" s="9"/>
      <c r="E31" s="10">
        <v>19</v>
      </c>
      <c r="F31" s="33">
        <f t="shared" si="0"/>
        <v>1273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64.5</v>
      </c>
      <c r="D32" s="9"/>
      <c r="E32" s="10">
        <v>19</v>
      </c>
      <c r="F32" s="33">
        <f t="shared" si="0"/>
        <v>1225.5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63</v>
      </c>
      <c r="D33" s="9"/>
      <c r="E33" s="10">
        <v>19</v>
      </c>
      <c r="F33" s="33">
        <f t="shared" si="0"/>
        <v>1197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1613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29849.364408499998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30647</v>
      </c>
      <c r="L36" s="31">
        <f>J36-J4-J5-J6</f>
        <v>30310.189469999998</v>
      </c>
      <c r="M36" s="31"/>
      <c r="N36" s="31"/>
    </row>
    <row r="37" spans="2:14" x14ac:dyDescent="0.25">
      <c r="B37" s="26" t="s">
        <v>14</v>
      </c>
      <c r="C37" s="30">
        <f>C35</f>
        <v>1613</v>
      </c>
      <c r="D37" s="9">
        <f>D35/1.03</f>
        <v>0</v>
      </c>
      <c r="E37" s="10"/>
      <c r="F37" s="33">
        <f>SUM(F4:F36)</f>
        <v>30647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797.63559150000219</v>
      </c>
      <c r="M39" s="17"/>
      <c r="N39" s="40">
        <f>J39+N34</f>
        <v>797.63559150000219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/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797.63559150000219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66.5</v>
      </c>
      <c r="D4" s="9"/>
      <c r="E4" s="10">
        <v>19.600000000000001</v>
      </c>
      <c r="F4" s="33">
        <f>E4*C4</f>
        <v>1303.4000000000001</v>
      </c>
      <c r="G4" s="11"/>
      <c r="H4" s="12" t="s">
        <v>6</v>
      </c>
      <c r="I4" s="13">
        <v>0.01</v>
      </c>
      <c r="J4" s="14">
        <f>(F36+F37)*I4</f>
        <v>474.41799999999995</v>
      </c>
    </row>
    <row r="5" spans="2:29" x14ac:dyDescent="0.25">
      <c r="B5" s="7">
        <v>45993</v>
      </c>
      <c r="C5" s="8">
        <v>70.5</v>
      </c>
      <c r="D5" s="9"/>
      <c r="E5" s="10">
        <v>19.600000000000001</v>
      </c>
      <c r="F5" s="33">
        <f t="shared" ref="F5:F34" si="0">E5*C5</f>
        <v>1381.8000000000002</v>
      </c>
      <c r="G5" s="11"/>
      <c r="H5" s="12" t="s">
        <v>7</v>
      </c>
      <c r="I5" s="13">
        <v>1E-3</v>
      </c>
      <c r="J5" s="14">
        <f>(F36+F37-J4-J6)*I5</f>
        <v>46.967382000000001</v>
      </c>
    </row>
    <row r="6" spans="2:29" x14ac:dyDescent="0.25">
      <c r="B6" s="7">
        <v>45994</v>
      </c>
      <c r="C6" s="8">
        <v>68.5</v>
      </c>
      <c r="D6" s="9"/>
      <c r="E6" s="10">
        <v>19.600000000000001</v>
      </c>
      <c r="F6" s="33">
        <f t="shared" si="0"/>
        <v>1342.6000000000001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70</v>
      </c>
      <c r="D7" s="9"/>
      <c r="E7" s="10">
        <v>19.600000000000001</v>
      </c>
      <c r="F7" s="33">
        <f t="shared" si="0"/>
        <v>1372</v>
      </c>
      <c r="G7" s="11"/>
      <c r="H7" s="12" t="s">
        <v>9</v>
      </c>
      <c r="I7" s="13"/>
      <c r="J7" s="14">
        <f>'KASIM 2025'!J39*-1</f>
        <v>-797.63559150000219</v>
      </c>
    </row>
    <row r="8" spans="2:29" x14ac:dyDescent="0.25">
      <c r="B8" s="7">
        <v>45996</v>
      </c>
      <c r="C8" s="8">
        <v>71</v>
      </c>
      <c r="D8" s="9"/>
      <c r="E8" s="10">
        <v>19.600000000000001</v>
      </c>
      <c r="F8" s="33">
        <f t="shared" si="0"/>
        <v>1391.6000000000001</v>
      </c>
      <c r="G8" s="15"/>
      <c r="H8" s="16"/>
      <c r="I8" s="17"/>
      <c r="J8" s="18"/>
    </row>
    <row r="9" spans="2:29" x14ac:dyDescent="0.25">
      <c r="B9" s="7">
        <v>45997</v>
      </c>
      <c r="C9" s="8">
        <v>67.5</v>
      </c>
      <c r="D9" s="9"/>
      <c r="E9" s="10">
        <v>19.600000000000001</v>
      </c>
      <c r="F9" s="33">
        <f t="shared" si="0"/>
        <v>1323</v>
      </c>
      <c r="G9" s="15"/>
      <c r="H9" s="16"/>
      <c r="I9" s="17"/>
      <c r="J9" s="18"/>
    </row>
    <row r="10" spans="2:29" x14ac:dyDescent="0.25">
      <c r="B10" s="7">
        <v>45998</v>
      </c>
      <c r="C10" s="8">
        <v>74</v>
      </c>
      <c r="D10" s="9"/>
      <c r="E10" s="10">
        <v>19.600000000000001</v>
      </c>
      <c r="F10" s="33">
        <f t="shared" si="0"/>
        <v>1450.4</v>
      </c>
      <c r="G10" s="15"/>
      <c r="H10" s="16"/>
      <c r="I10" s="17"/>
      <c r="J10" s="18"/>
    </row>
    <row r="11" spans="2:29" x14ac:dyDescent="0.25">
      <c r="B11" s="7">
        <v>45999</v>
      </c>
      <c r="C11" s="8">
        <v>73</v>
      </c>
      <c r="D11" s="9"/>
      <c r="E11" s="10">
        <v>19.600000000000001</v>
      </c>
      <c r="F11" s="33">
        <f t="shared" si="0"/>
        <v>1430.8000000000002</v>
      </c>
      <c r="G11" s="19"/>
      <c r="H11" s="16"/>
      <c r="I11" s="17"/>
      <c r="J11" s="18"/>
    </row>
    <row r="12" spans="2:29" x14ac:dyDescent="0.25">
      <c r="B12" s="7">
        <v>46000</v>
      </c>
      <c r="C12" s="8">
        <v>71</v>
      </c>
      <c r="D12" s="9"/>
      <c r="E12" s="10">
        <v>19.600000000000001</v>
      </c>
      <c r="F12" s="33">
        <f t="shared" si="0"/>
        <v>1391.6000000000001</v>
      </c>
      <c r="G12" s="19"/>
      <c r="H12" s="16"/>
      <c r="I12" s="17"/>
      <c r="J12" s="18"/>
    </row>
    <row r="13" spans="2:29" x14ac:dyDescent="0.25">
      <c r="B13" s="7">
        <v>46001</v>
      </c>
      <c r="C13" s="8">
        <v>74</v>
      </c>
      <c r="D13" s="9"/>
      <c r="E13" s="10">
        <v>19.600000000000001</v>
      </c>
      <c r="F13" s="33">
        <f t="shared" si="0"/>
        <v>1450.4</v>
      </c>
      <c r="G13" s="19"/>
      <c r="H13" s="16"/>
      <c r="I13" s="17"/>
      <c r="J13" s="18"/>
    </row>
    <row r="14" spans="2:29" x14ac:dyDescent="0.25">
      <c r="B14" s="7">
        <v>46002</v>
      </c>
      <c r="C14" s="8">
        <v>68.5</v>
      </c>
      <c r="D14" s="9"/>
      <c r="E14" s="10">
        <v>19.600000000000001</v>
      </c>
      <c r="F14" s="33">
        <f t="shared" si="0"/>
        <v>1342.6000000000001</v>
      </c>
      <c r="G14" s="19"/>
      <c r="H14" s="16"/>
      <c r="I14" s="17"/>
      <c r="J14" s="18"/>
    </row>
    <row r="15" spans="2:29" x14ac:dyDescent="0.25">
      <c r="B15" s="7">
        <v>46003</v>
      </c>
      <c r="C15" s="8">
        <v>71.5</v>
      </c>
      <c r="D15" s="9"/>
      <c r="E15" s="10">
        <v>19.600000000000001</v>
      </c>
      <c r="F15" s="33">
        <f t="shared" si="0"/>
        <v>1401.4</v>
      </c>
      <c r="G15" s="19"/>
      <c r="H15" s="16"/>
      <c r="I15" s="17"/>
      <c r="J15" s="18"/>
    </row>
    <row r="16" spans="2:29" x14ac:dyDescent="0.25">
      <c r="B16" s="7">
        <v>46004</v>
      </c>
      <c r="C16" s="8">
        <v>70</v>
      </c>
      <c r="D16" s="9"/>
      <c r="E16" s="10">
        <v>19.600000000000001</v>
      </c>
      <c r="F16" s="33">
        <f t="shared" si="0"/>
        <v>1372</v>
      </c>
      <c r="G16" s="15">
        <v>46037</v>
      </c>
      <c r="H16" s="16" t="s">
        <v>43</v>
      </c>
      <c r="I16" s="17"/>
      <c r="J16" s="18">
        <v>46281.71</v>
      </c>
    </row>
    <row r="17" spans="2:10" x14ac:dyDescent="0.25">
      <c r="B17" s="7">
        <v>46005</v>
      </c>
      <c r="C17" s="8">
        <v>71</v>
      </c>
      <c r="D17" s="9"/>
      <c r="E17" s="10">
        <v>19.600000000000001</v>
      </c>
      <c r="F17" s="33">
        <f t="shared" si="0"/>
        <v>1391.6000000000001</v>
      </c>
      <c r="G17" s="19"/>
      <c r="H17" s="16"/>
      <c r="I17" s="17"/>
      <c r="J17" s="18"/>
    </row>
    <row r="18" spans="2:10" x14ac:dyDescent="0.25">
      <c r="B18" s="7">
        <v>46006</v>
      </c>
      <c r="C18" s="8">
        <v>68.5</v>
      </c>
      <c r="D18" s="9"/>
      <c r="E18" s="10">
        <v>19.600000000000001</v>
      </c>
      <c r="F18" s="33">
        <f t="shared" si="0"/>
        <v>1342.6000000000001</v>
      </c>
      <c r="G18" s="19"/>
      <c r="H18" s="16"/>
      <c r="I18" s="17"/>
      <c r="J18" s="18"/>
    </row>
    <row r="19" spans="2:10" x14ac:dyDescent="0.25">
      <c r="B19" s="7">
        <v>46007</v>
      </c>
      <c r="C19" s="8">
        <v>71</v>
      </c>
      <c r="D19" s="9"/>
      <c r="E19" s="10">
        <v>19.600000000000001</v>
      </c>
      <c r="F19" s="33">
        <f t="shared" si="0"/>
        <v>1391.6000000000001</v>
      </c>
      <c r="G19" s="19"/>
      <c r="H19" s="16"/>
      <c r="I19" s="17"/>
      <c r="J19" s="18"/>
    </row>
    <row r="20" spans="2:10" x14ac:dyDescent="0.25">
      <c r="B20" s="7">
        <v>46008</v>
      </c>
      <c r="C20" s="8">
        <v>75</v>
      </c>
      <c r="D20" s="9"/>
      <c r="E20" s="10">
        <v>19.600000000000001</v>
      </c>
      <c r="F20" s="33">
        <f t="shared" si="0"/>
        <v>1470</v>
      </c>
      <c r="G20" s="19"/>
      <c r="H20" s="16"/>
      <c r="I20" s="17"/>
      <c r="J20" s="18"/>
    </row>
    <row r="21" spans="2:10" x14ac:dyDescent="0.25">
      <c r="B21" s="7">
        <v>46009</v>
      </c>
      <c r="C21" s="8">
        <v>79</v>
      </c>
      <c r="D21" s="9"/>
      <c r="E21" s="10">
        <v>19.600000000000001</v>
      </c>
      <c r="F21" s="33">
        <f t="shared" si="0"/>
        <v>1548.4</v>
      </c>
      <c r="G21" s="19"/>
      <c r="H21" s="16"/>
      <c r="I21" s="17"/>
      <c r="J21" s="18"/>
    </row>
    <row r="22" spans="2:10" x14ac:dyDescent="0.25">
      <c r="B22" s="7">
        <v>46010</v>
      </c>
      <c r="C22" s="8">
        <v>88</v>
      </c>
      <c r="D22" s="9"/>
      <c r="E22" s="10">
        <v>19.600000000000001</v>
      </c>
      <c r="F22" s="33">
        <f t="shared" si="0"/>
        <v>1724.8000000000002</v>
      </c>
      <c r="G22" s="19"/>
      <c r="H22" s="16"/>
      <c r="I22" s="17"/>
      <c r="J22" s="18"/>
    </row>
    <row r="23" spans="2:10" x14ac:dyDescent="0.25">
      <c r="B23" s="7">
        <v>46011</v>
      </c>
      <c r="C23" s="8">
        <v>85</v>
      </c>
      <c r="D23" s="9"/>
      <c r="E23" s="10">
        <v>19.600000000000001</v>
      </c>
      <c r="F23" s="33">
        <f t="shared" si="0"/>
        <v>1666.0000000000002</v>
      </c>
      <c r="G23" s="19"/>
      <c r="H23" s="16"/>
      <c r="I23" s="17"/>
      <c r="J23" s="18"/>
    </row>
    <row r="24" spans="2:10" x14ac:dyDescent="0.25">
      <c r="B24" s="7">
        <v>46012</v>
      </c>
      <c r="C24" s="8">
        <v>90</v>
      </c>
      <c r="D24" s="9"/>
      <c r="E24" s="10">
        <v>19.600000000000001</v>
      </c>
      <c r="F24" s="33">
        <f t="shared" si="0"/>
        <v>1764.0000000000002</v>
      </c>
      <c r="G24" s="19"/>
      <c r="H24" s="16"/>
      <c r="I24" s="17"/>
      <c r="J24" s="18"/>
    </row>
    <row r="25" spans="2:10" x14ac:dyDescent="0.25">
      <c r="B25" s="7">
        <v>46013</v>
      </c>
      <c r="C25" s="8">
        <v>95</v>
      </c>
      <c r="D25" s="9"/>
      <c r="E25" s="10">
        <v>19.600000000000001</v>
      </c>
      <c r="F25" s="33">
        <f t="shared" si="0"/>
        <v>1862.0000000000002</v>
      </c>
      <c r="G25" s="19"/>
      <c r="H25" s="16"/>
      <c r="I25" s="17"/>
      <c r="J25" s="18"/>
    </row>
    <row r="26" spans="2:10" x14ac:dyDescent="0.25">
      <c r="B26" s="7">
        <v>46014</v>
      </c>
      <c r="C26" s="8">
        <v>93.5</v>
      </c>
      <c r="D26" s="9"/>
      <c r="E26" s="10">
        <v>19.600000000000001</v>
      </c>
      <c r="F26" s="33">
        <f t="shared" si="0"/>
        <v>1832.6000000000001</v>
      </c>
      <c r="G26" s="19"/>
      <c r="H26" s="16"/>
      <c r="I26" s="17"/>
      <c r="J26" s="18"/>
    </row>
    <row r="27" spans="2:10" x14ac:dyDescent="0.25">
      <c r="B27" s="7">
        <v>46015</v>
      </c>
      <c r="C27" s="8">
        <v>81.5</v>
      </c>
      <c r="D27" s="9"/>
      <c r="E27" s="10">
        <v>19.600000000000001</v>
      </c>
      <c r="F27" s="33">
        <f t="shared" si="0"/>
        <v>1597.4</v>
      </c>
      <c r="G27" s="19"/>
      <c r="H27" s="16"/>
      <c r="I27" s="17"/>
      <c r="J27" s="18"/>
    </row>
    <row r="28" spans="2:10" x14ac:dyDescent="0.25">
      <c r="B28" s="7">
        <v>46016</v>
      </c>
      <c r="C28" s="8">
        <v>87</v>
      </c>
      <c r="D28" s="9"/>
      <c r="E28" s="10">
        <v>19.600000000000001</v>
      </c>
      <c r="F28" s="33">
        <f t="shared" si="0"/>
        <v>1705.2</v>
      </c>
      <c r="G28" s="19"/>
      <c r="H28" s="16"/>
      <c r="I28" s="17"/>
      <c r="J28" s="18"/>
    </row>
    <row r="29" spans="2:10" x14ac:dyDescent="0.25">
      <c r="B29" s="7">
        <v>46017</v>
      </c>
      <c r="C29" s="8">
        <v>89.5</v>
      </c>
      <c r="D29" s="9"/>
      <c r="E29" s="10">
        <v>19.600000000000001</v>
      </c>
      <c r="F29" s="33">
        <f t="shared" si="0"/>
        <v>1754.2</v>
      </c>
      <c r="G29" s="19"/>
      <c r="H29" s="16"/>
      <c r="I29" s="17"/>
      <c r="J29" s="18"/>
    </row>
    <row r="30" spans="2:10" x14ac:dyDescent="0.25">
      <c r="B30" s="7">
        <v>46018</v>
      </c>
      <c r="C30" s="8">
        <v>84.5</v>
      </c>
      <c r="D30" s="9"/>
      <c r="E30" s="10">
        <v>19.600000000000001</v>
      </c>
      <c r="F30" s="33">
        <f t="shared" si="0"/>
        <v>1656.2</v>
      </c>
      <c r="G30" s="19"/>
      <c r="H30" s="16"/>
      <c r="I30" s="17"/>
      <c r="J30" s="18"/>
    </row>
    <row r="31" spans="2:10" x14ac:dyDescent="0.25">
      <c r="B31" s="7">
        <v>46019</v>
      </c>
      <c r="C31" s="8">
        <v>79</v>
      </c>
      <c r="D31" s="9"/>
      <c r="E31" s="10">
        <v>19.600000000000001</v>
      </c>
      <c r="F31" s="33">
        <f t="shared" si="0"/>
        <v>1548.4</v>
      </c>
      <c r="G31" s="19"/>
      <c r="H31" s="16"/>
      <c r="I31" s="17"/>
      <c r="J31" s="18"/>
    </row>
    <row r="32" spans="2:10" x14ac:dyDescent="0.25">
      <c r="B32" s="7">
        <v>46020</v>
      </c>
      <c r="C32" s="8">
        <v>90.5</v>
      </c>
      <c r="D32" s="9"/>
      <c r="E32" s="10">
        <v>19.600000000000001</v>
      </c>
      <c r="F32" s="33">
        <f t="shared" si="0"/>
        <v>1773.8000000000002</v>
      </c>
      <c r="G32" s="19"/>
      <c r="H32" s="16"/>
      <c r="I32" s="17"/>
      <c r="J32" s="18"/>
    </row>
    <row r="33" spans="2:12" x14ac:dyDescent="0.25">
      <c r="B33" s="7">
        <v>46021</v>
      </c>
      <c r="C33" s="8">
        <v>91.5</v>
      </c>
      <c r="D33" s="9"/>
      <c r="E33" s="10">
        <v>19.600000000000001</v>
      </c>
      <c r="F33" s="33">
        <f t="shared" si="0"/>
        <v>1793.4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85</v>
      </c>
      <c r="D34" s="48"/>
      <c r="E34" s="10">
        <v>19.600000000000001</v>
      </c>
      <c r="F34" s="49">
        <f t="shared" si="0"/>
        <v>1666.0000000000002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2420.5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46005.459790499997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47441.799999999996</v>
      </c>
      <c r="L36" s="31">
        <f>J36-J4-J5-J6</f>
        <v>46920.414617999995</v>
      </c>
    </row>
    <row r="37" spans="2:12" x14ac:dyDescent="0.25">
      <c r="B37" s="26" t="s">
        <v>14</v>
      </c>
      <c r="C37" s="30">
        <f>C35</f>
        <v>2420.5</v>
      </c>
      <c r="D37" s="9">
        <f>D35/1.03</f>
        <v>0</v>
      </c>
      <c r="E37" s="10"/>
      <c r="F37" s="33">
        <f>SUM(F4:F36)</f>
        <v>47441.799999999996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1436.3402094999983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27D94-CBCF-4201-9C8C-681494A6E30C}">
  <dimension ref="B1:AC43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93.5</v>
      </c>
      <c r="D4" s="9"/>
      <c r="E4" s="10">
        <v>20.25</v>
      </c>
      <c r="F4" s="33">
        <f>E4*C4</f>
        <v>1893.375</v>
      </c>
      <c r="G4" s="11"/>
      <c r="H4" s="12" t="s">
        <v>6</v>
      </c>
      <c r="I4" s="13">
        <v>0.01</v>
      </c>
      <c r="J4" s="14">
        <f>(F36+F37)*I4</f>
        <v>559.44375000000002</v>
      </c>
    </row>
    <row r="5" spans="2:29" x14ac:dyDescent="0.25">
      <c r="B5" s="7">
        <v>46024</v>
      </c>
      <c r="C5" s="8">
        <v>94</v>
      </c>
      <c r="D5" s="9"/>
      <c r="E5" s="10">
        <v>20.25</v>
      </c>
      <c r="F5" s="33">
        <f t="shared" ref="F5:F34" si="0">E5*C5</f>
        <v>1903.5</v>
      </c>
      <c r="G5" s="11"/>
      <c r="H5" s="12" t="s">
        <v>7</v>
      </c>
      <c r="I5" s="13">
        <v>1E-3</v>
      </c>
      <c r="J5" s="14">
        <f>(F36+F37-J4-J6)*I5</f>
        <v>55.384931250000001</v>
      </c>
    </row>
    <row r="6" spans="2:29" x14ac:dyDescent="0.25">
      <c r="B6" s="7">
        <v>46025</v>
      </c>
      <c r="C6" s="8">
        <v>83.5</v>
      </c>
      <c r="D6" s="9"/>
      <c r="E6" s="10">
        <v>20.25</v>
      </c>
      <c r="F6" s="33">
        <f t="shared" si="0"/>
        <v>1690.875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85.5</v>
      </c>
      <c r="D7" s="9"/>
      <c r="E7" s="10">
        <v>20.25</v>
      </c>
      <c r="F7" s="33">
        <f t="shared" si="0"/>
        <v>1731.375</v>
      </c>
      <c r="G7" s="11"/>
      <c r="H7" s="12" t="s">
        <v>9</v>
      </c>
      <c r="I7" s="13"/>
      <c r="J7" s="14">
        <f>'ARALIK 2025'!J39*-1</f>
        <v>-1436.3402094999983</v>
      </c>
    </row>
    <row r="8" spans="2:29" x14ac:dyDescent="0.25">
      <c r="B8" s="7">
        <v>46027</v>
      </c>
      <c r="C8" s="8">
        <v>66.5</v>
      </c>
      <c r="D8" s="9"/>
      <c r="E8" s="10">
        <v>20.25</v>
      </c>
      <c r="F8" s="33">
        <f t="shared" si="0"/>
        <v>1346.625</v>
      </c>
      <c r="G8" s="15"/>
      <c r="H8" s="16"/>
      <c r="I8" s="17"/>
      <c r="J8" s="18"/>
    </row>
    <row r="9" spans="2:29" x14ac:dyDescent="0.25">
      <c r="B9" s="7">
        <v>46028</v>
      </c>
      <c r="C9" s="8">
        <v>127</v>
      </c>
      <c r="D9" s="9"/>
      <c r="E9" s="10">
        <v>20.25</v>
      </c>
      <c r="F9" s="33">
        <f t="shared" si="0"/>
        <v>2571.75</v>
      </c>
      <c r="G9" s="15"/>
      <c r="H9" s="16"/>
      <c r="I9" s="17"/>
      <c r="J9" s="18"/>
    </row>
    <row r="10" spans="2:29" x14ac:dyDescent="0.25">
      <c r="B10" s="7">
        <v>46029</v>
      </c>
      <c r="C10" s="8">
        <v>82.5</v>
      </c>
      <c r="D10" s="9"/>
      <c r="E10" s="10">
        <v>20.25</v>
      </c>
      <c r="F10" s="33">
        <f t="shared" si="0"/>
        <v>1670.625</v>
      </c>
      <c r="G10" s="15"/>
      <c r="H10" s="16"/>
      <c r="I10" s="17"/>
      <c r="J10" s="18"/>
    </row>
    <row r="11" spans="2:29" x14ac:dyDescent="0.25">
      <c r="B11" s="7">
        <v>46030</v>
      </c>
      <c r="C11" s="8">
        <v>86</v>
      </c>
      <c r="D11" s="9"/>
      <c r="E11" s="10">
        <v>20.25</v>
      </c>
      <c r="F11" s="33">
        <f t="shared" si="0"/>
        <v>1741.5</v>
      </c>
      <c r="G11" s="19"/>
      <c r="H11" s="16"/>
      <c r="I11" s="17"/>
      <c r="J11" s="18"/>
    </row>
    <row r="12" spans="2:29" x14ac:dyDescent="0.25">
      <c r="B12" s="7">
        <v>46031</v>
      </c>
      <c r="C12" s="8">
        <v>79.5</v>
      </c>
      <c r="D12" s="9"/>
      <c r="E12" s="10">
        <v>20.25</v>
      </c>
      <c r="F12" s="33">
        <f t="shared" si="0"/>
        <v>1609.875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31.5</v>
      </c>
      <c r="D14" s="9"/>
      <c r="E14" s="10">
        <v>20.25</v>
      </c>
      <c r="F14" s="33">
        <f t="shared" si="0"/>
        <v>637.875</v>
      </c>
      <c r="G14" s="19"/>
      <c r="H14" s="16"/>
      <c r="I14" s="17"/>
      <c r="J14" s="18"/>
    </row>
    <row r="15" spans="2:29" x14ac:dyDescent="0.25">
      <c r="B15" s="7">
        <v>46034</v>
      </c>
      <c r="C15" s="8">
        <v>82</v>
      </c>
      <c r="D15" s="9"/>
      <c r="E15" s="10">
        <v>20.25</v>
      </c>
      <c r="F15" s="33">
        <f t="shared" si="0"/>
        <v>1660.5</v>
      </c>
      <c r="G15" s="19"/>
      <c r="H15" s="16"/>
      <c r="I15" s="17"/>
      <c r="J15" s="18"/>
    </row>
    <row r="16" spans="2:29" x14ac:dyDescent="0.25">
      <c r="B16" s="7">
        <v>46035</v>
      </c>
      <c r="C16" s="8">
        <v>79.5</v>
      </c>
      <c r="D16" s="9"/>
      <c r="E16" s="10">
        <v>20.25</v>
      </c>
      <c r="F16" s="33">
        <f t="shared" si="0"/>
        <v>1609.875</v>
      </c>
      <c r="G16" s="19"/>
      <c r="H16" s="16"/>
      <c r="I16" s="17"/>
      <c r="J16" s="18"/>
    </row>
    <row r="17" spans="2:10" x14ac:dyDescent="0.25">
      <c r="B17" s="7">
        <v>46036</v>
      </c>
      <c r="C17" s="8">
        <v>95.5</v>
      </c>
      <c r="D17" s="9"/>
      <c r="E17" s="10">
        <v>20.25</v>
      </c>
      <c r="F17" s="33">
        <f t="shared" si="0"/>
        <v>1933.875</v>
      </c>
      <c r="G17" s="15">
        <v>46077</v>
      </c>
      <c r="H17" s="16" t="s">
        <v>44</v>
      </c>
      <c r="I17" s="17"/>
      <c r="J17" s="18">
        <v>55148.04</v>
      </c>
    </row>
    <row r="18" spans="2:10" x14ac:dyDescent="0.25">
      <c r="B18" s="7">
        <v>46037</v>
      </c>
      <c r="C18" s="8">
        <v>81.5</v>
      </c>
      <c r="D18" s="9"/>
      <c r="E18" s="10">
        <v>20.25</v>
      </c>
      <c r="F18" s="33">
        <f t="shared" si="0"/>
        <v>1650.375</v>
      </c>
      <c r="G18" s="19"/>
      <c r="H18" s="16"/>
      <c r="I18" s="17"/>
      <c r="J18" s="18"/>
    </row>
    <row r="19" spans="2:10" x14ac:dyDescent="0.25">
      <c r="B19" s="7">
        <v>46038</v>
      </c>
      <c r="C19" s="8">
        <v>76</v>
      </c>
      <c r="D19" s="9"/>
      <c r="E19" s="10">
        <v>20.25</v>
      </c>
      <c r="F19" s="33">
        <f t="shared" si="0"/>
        <v>1539</v>
      </c>
      <c r="G19" s="19"/>
      <c r="H19" s="16"/>
      <c r="I19" s="17"/>
      <c r="J19" s="18"/>
    </row>
    <row r="20" spans="2:10" x14ac:dyDescent="0.25">
      <c r="B20" s="7">
        <v>46039</v>
      </c>
      <c r="C20" s="8">
        <v>85</v>
      </c>
      <c r="D20" s="9"/>
      <c r="E20" s="10">
        <v>20.25</v>
      </c>
      <c r="F20" s="33">
        <f t="shared" si="0"/>
        <v>1721.25</v>
      </c>
      <c r="G20" s="19"/>
      <c r="H20" s="16"/>
      <c r="I20" s="17"/>
      <c r="J20" s="18"/>
    </row>
    <row r="21" spans="2:10" x14ac:dyDescent="0.25">
      <c r="B21" s="7">
        <v>46040</v>
      </c>
      <c r="C21" s="8">
        <v>58.5</v>
      </c>
      <c r="D21" s="9"/>
      <c r="E21" s="10">
        <v>20.25</v>
      </c>
      <c r="F21" s="33">
        <f t="shared" si="0"/>
        <v>1184.625</v>
      </c>
      <c r="G21" s="19"/>
      <c r="H21" s="16"/>
      <c r="I21" s="17"/>
      <c r="J21" s="18"/>
    </row>
    <row r="22" spans="2:10" x14ac:dyDescent="0.25">
      <c r="B22" s="7">
        <v>46041</v>
      </c>
      <c r="C22" s="8">
        <v>110.5</v>
      </c>
      <c r="D22" s="9"/>
      <c r="E22" s="10">
        <v>20.25</v>
      </c>
      <c r="F22" s="33">
        <f t="shared" si="0"/>
        <v>2237.625</v>
      </c>
      <c r="G22" s="19"/>
      <c r="H22" s="16"/>
      <c r="I22" s="17"/>
      <c r="J22" s="18"/>
    </row>
    <row r="23" spans="2:10" x14ac:dyDescent="0.25">
      <c r="B23" s="7">
        <v>46042</v>
      </c>
      <c r="C23" s="8">
        <v>91.5</v>
      </c>
      <c r="D23" s="9"/>
      <c r="E23" s="10">
        <v>20.25</v>
      </c>
      <c r="F23" s="33">
        <f t="shared" si="0"/>
        <v>1852.875</v>
      </c>
      <c r="G23" s="19"/>
      <c r="H23" s="16"/>
      <c r="I23" s="17"/>
      <c r="J23" s="18"/>
    </row>
    <row r="24" spans="2:10" x14ac:dyDescent="0.25">
      <c r="B24" s="7">
        <v>46043</v>
      </c>
      <c r="C24" s="8">
        <v>84</v>
      </c>
      <c r="D24" s="9"/>
      <c r="E24" s="10">
        <v>20.25</v>
      </c>
      <c r="F24" s="33">
        <f t="shared" si="0"/>
        <v>1701</v>
      </c>
      <c r="G24" s="19"/>
      <c r="H24" s="16"/>
      <c r="I24" s="17"/>
      <c r="J24" s="18"/>
    </row>
    <row r="25" spans="2:10" x14ac:dyDescent="0.25">
      <c r="B25" s="7">
        <v>46044</v>
      </c>
      <c r="C25" s="8">
        <v>97</v>
      </c>
      <c r="D25" s="9"/>
      <c r="E25" s="10">
        <v>24</v>
      </c>
      <c r="F25" s="33">
        <f t="shared" si="0"/>
        <v>2328</v>
      </c>
      <c r="G25" s="19"/>
      <c r="H25" s="16"/>
      <c r="I25" s="17"/>
      <c r="J25" s="18"/>
    </row>
    <row r="26" spans="2:10" x14ac:dyDescent="0.25">
      <c r="B26" s="7">
        <v>46045</v>
      </c>
      <c r="C26" s="8">
        <v>89</v>
      </c>
      <c r="D26" s="9"/>
      <c r="E26" s="10">
        <v>24</v>
      </c>
      <c r="F26" s="33">
        <f t="shared" si="0"/>
        <v>2136</v>
      </c>
      <c r="G26" s="19"/>
      <c r="H26" s="16"/>
      <c r="I26" s="17"/>
      <c r="J26" s="18"/>
    </row>
    <row r="27" spans="2:10" x14ac:dyDescent="0.25">
      <c r="B27" s="7">
        <v>46046</v>
      </c>
      <c r="C27" s="8">
        <v>57.5</v>
      </c>
      <c r="D27" s="9"/>
      <c r="E27" s="10">
        <v>24</v>
      </c>
      <c r="F27" s="33">
        <f t="shared" si="0"/>
        <v>1380</v>
      </c>
      <c r="G27" s="19"/>
      <c r="H27" s="16"/>
      <c r="I27" s="17"/>
      <c r="J27" s="18"/>
    </row>
    <row r="28" spans="2:10" x14ac:dyDescent="0.25">
      <c r="B28" s="7">
        <v>46047</v>
      </c>
      <c r="C28" s="8">
        <v>96.5</v>
      </c>
      <c r="D28" s="9"/>
      <c r="E28" s="10">
        <v>24</v>
      </c>
      <c r="F28" s="33">
        <f t="shared" si="0"/>
        <v>2316</v>
      </c>
      <c r="G28" s="19"/>
      <c r="H28" s="16"/>
      <c r="I28" s="17"/>
      <c r="J28" s="18"/>
    </row>
    <row r="29" spans="2:10" x14ac:dyDescent="0.25">
      <c r="B29" s="7">
        <v>46048</v>
      </c>
      <c r="C29" s="8">
        <v>88</v>
      </c>
      <c r="D29" s="9"/>
      <c r="E29" s="10">
        <v>24</v>
      </c>
      <c r="F29" s="33">
        <f t="shared" si="0"/>
        <v>2112</v>
      </c>
      <c r="G29" s="19"/>
      <c r="H29" s="16"/>
      <c r="I29" s="17"/>
      <c r="J29" s="18"/>
    </row>
    <row r="30" spans="2:10" x14ac:dyDescent="0.25">
      <c r="B30" s="7">
        <v>46049</v>
      </c>
      <c r="C30" s="8">
        <v>98</v>
      </c>
      <c r="D30" s="9"/>
      <c r="E30" s="10">
        <v>24</v>
      </c>
      <c r="F30" s="33">
        <f t="shared" si="0"/>
        <v>2352</v>
      </c>
      <c r="G30" s="19"/>
      <c r="H30" s="16"/>
      <c r="I30" s="17"/>
      <c r="J30" s="18"/>
    </row>
    <row r="31" spans="2:10" x14ac:dyDescent="0.25">
      <c r="B31" s="7">
        <v>46050</v>
      </c>
      <c r="C31" s="8">
        <v>98.5</v>
      </c>
      <c r="D31" s="9"/>
      <c r="E31" s="10">
        <v>24</v>
      </c>
      <c r="F31" s="33">
        <f t="shared" si="0"/>
        <v>2364</v>
      </c>
      <c r="G31" s="19"/>
      <c r="H31" s="16"/>
      <c r="I31" s="17"/>
      <c r="J31" s="18"/>
    </row>
    <row r="32" spans="2:10" x14ac:dyDescent="0.25">
      <c r="B32" s="7">
        <v>46051</v>
      </c>
      <c r="C32" s="8">
        <v>64.5</v>
      </c>
      <c r="D32" s="9"/>
      <c r="E32" s="10">
        <v>24</v>
      </c>
      <c r="F32" s="33">
        <f t="shared" si="0"/>
        <v>1548</v>
      </c>
      <c r="G32" s="19"/>
      <c r="H32" s="16"/>
      <c r="I32" s="17"/>
      <c r="J32" s="18"/>
    </row>
    <row r="33" spans="2:12" x14ac:dyDescent="0.25">
      <c r="B33" s="7">
        <v>46052</v>
      </c>
      <c r="C33" s="8">
        <v>107</v>
      </c>
      <c r="D33" s="9"/>
      <c r="E33" s="10">
        <v>24</v>
      </c>
      <c r="F33" s="33">
        <f t="shared" si="0"/>
        <v>2568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123</v>
      </c>
      <c r="D34" s="48"/>
      <c r="E34" s="10">
        <v>24</v>
      </c>
      <c r="F34" s="49">
        <f t="shared" si="0"/>
        <v>2952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2592.5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54326.528471750004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55944.375</v>
      </c>
      <c r="L36" s="31">
        <f>J36-J4-J5-J6</f>
        <v>55329.546318749999</v>
      </c>
    </row>
    <row r="37" spans="2:12" x14ac:dyDescent="0.25">
      <c r="B37" s="26" t="s">
        <v>14</v>
      </c>
      <c r="C37" s="30">
        <f>C35</f>
        <v>2592.5</v>
      </c>
      <c r="D37" s="9">
        <f>D35/1.03</f>
        <v>0</v>
      </c>
      <c r="E37" s="10"/>
      <c r="F37" s="33">
        <f>SUM(F4:F36)</f>
        <v>55944.375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1617.8465282499965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481EC-FADC-41D3-8BDC-EF680AC25AEA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>
        <f>SUM(N3:N13)</f>
        <v>75000</v>
      </c>
    </row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L2" s="75" t="s">
        <v>45</v>
      </c>
      <c r="M2" s="75"/>
      <c r="N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46091</v>
      </c>
      <c r="M3" s="13" t="s">
        <v>43</v>
      </c>
      <c r="N3" s="61">
        <v>100000</v>
      </c>
    </row>
    <row r="4" spans="2:29" x14ac:dyDescent="0.25">
      <c r="B4" s="7">
        <v>46054</v>
      </c>
      <c r="C4" s="8">
        <v>106</v>
      </c>
      <c r="D4" s="9"/>
      <c r="E4" s="10">
        <v>24</v>
      </c>
      <c r="F4" s="33">
        <f>E4*C4</f>
        <v>2544</v>
      </c>
      <c r="G4" s="11"/>
      <c r="H4" s="12" t="s">
        <v>6</v>
      </c>
      <c r="I4" s="13">
        <v>0.01</v>
      </c>
      <c r="J4" s="14">
        <f>(F36+F37)*I4</f>
        <v>837.84</v>
      </c>
      <c r="L4" s="62" t="s">
        <v>46</v>
      </c>
      <c r="M4" s="62"/>
      <c r="N4" s="63">
        <v>-25000</v>
      </c>
    </row>
    <row r="5" spans="2:29" x14ac:dyDescent="0.25">
      <c r="B5" s="7">
        <v>46055</v>
      </c>
      <c r="C5" s="8">
        <v>170</v>
      </c>
      <c r="D5" s="9"/>
      <c r="E5" s="10">
        <v>24</v>
      </c>
      <c r="F5" s="33">
        <f t="shared" ref="F5:F34" si="0">E5*C5</f>
        <v>4080</v>
      </c>
      <c r="G5" s="11"/>
      <c r="H5" s="12" t="s">
        <v>7</v>
      </c>
      <c r="I5" s="13">
        <v>1E-3</v>
      </c>
      <c r="J5" s="14">
        <f>(F36+F37-J4-J6)*I5</f>
        <v>82.946160000000006</v>
      </c>
      <c r="L5" s="17" t="s">
        <v>47</v>
      </c>
      <c r="M5" s="17"/>
      <c r="N5" s="58"/>
    </row>
    <row r="6" spans="2:29" x14ac:dyDescent="0.25">
      <c r="B6" s="7">
        <v>46056</v>
      </c>
      <c r="C6" s="8">
        <v>111.5</v>
      </c>
      <c r="D6" s="9"/>
      <c r="E6" s="10">
        <v>24</v>
      </c>
      <c r="F6" s="33">
        <f t="shared" si="0"/>
        <v>2676</v>
      </c>
      <c r="G6" s="11"/>
      <c r="H6" s="12" t="s">
        <v>8</v>
      </c>
      <c r="I6" s="13"/>
      <c r="J6" s="14"/>
      <c r="L6" s="17" t="s">
        <v>48</v>
      </c>
      <c r="M6" s="17"/>
      <c r="N6" s="58"/>
    </row>
    <row r="7" spans="2:29" x14ac:dyDescent="0.25">
      <c r="B7" s="7">
        <v>46057</v>
      </c>
      <c r="C7" s="8">
        <v>121.5</v>
      </c>
      <c r="D7" s="9"/>
      <c r="E7" s="10">
        <v>24</v>
      </c>
      <c r="F7" s="33">
        <f t="shared" si="0"/>
        <v>2916</v>
      </c>
      <c r="G7" s="11"/>
      <c r="H7" s="12" t="s">
        <v>9</v>
      </c>
      <c r="I7" s="13"/>
      <c r="J7" s="14">
        <f>'OCAK 2026'!J39*-1</f>
        <v>-1617.8465282499965</v>
      </c>
      <c r="L7" s="17" t="s">
        <v>49</v>
      </c>
      <c r="M7" s="17"/>
      <c r="N7" s="58"/>
    </row>
    <row r="8" spans="2:29" x14ac:dyDescent="0.25">
      <c r="B8" s="7">
        <v>46058</v>
      </c>
      <c r="C8" s="8">
        <v>111.5</v>
      </c>
      <c r="D8" s="9"/>
      <c r="E8" s="10">
        <v>24</v>
      </c>
      <c r="F8" s="33">
        <f t="shared" si="0"/>
        <v>2676</v>
      </c>
      <c r="G8" s="15"/>
      <c r="H8" s="16"/>
      <c r="I8" s="17"/>
      <c r="J8" s="18"/>
      <c r="N8" s="59"/>
    </row>
    <row r="9" spans="2:29" x14ac:dyDescent="0.25">
      <c r="B9" s="7">
        <v>46059</v>
      </c>
      <c r="C9" s="8">
        <v>72.5</v>
      </c>
      <c r="D9" s="9"/>
      <c r="E9" s="10">
        <v>24</v>
      </c>
      <c r="F9" s="33">
        <f t="shared" si="0"/>
        <v>1740</v>
      </c>
      <c r="G9" s="15"/>
      <c r="H9" s="16"/>
      <c r="I9" s="17"/>
      <c r="J9" s="18"/>
      <c r="N9" s="59"/>
    </row>
    <row r="10" spans="2:29" x14ac:dyDescent="0.25">
      <c r="B10" s="7">
        <v>46060</v>
      </c>
      <c r="C10" s="8">
        <v>157.5</v>
      </c>
      <c r="D10" s="9"/>
      <c r="E10" s="10">
        <v>24</v>
      </c>
      <c r="F10" s="33">
        <f t="shared" si="0"/>
        <v>3780</v>
      </c>
      <c r="G10" s="15"/>
      <c r="H10" s="16"/>
      <c r="I10" s="17"/>
      <c r="J10" s="18"/>
      <c r="N10" s="59"/>
    </row>
    <row r="11" spans="2:29" x14ac:dyDescent="0.25">
      <c r="B11" s="7">
        <v>46061</v>
      </c>
      <c r="C11" s="8">
        <v>114</v>
      </c>
      <c r="D11" s="9"/>
      <c r="E11" s="10">
        <v>24</v>
      </c>
      <c r="F11" s="33">
        <f t="shared" si="0"/>
        <v>2736</v>
      </c>
      <c r="G11" s="15"/>
      <c r="H11" s="16" t="s">
        <v>51</v>
      </c>
      <c r="I11" s="17"/>
      <c r="J11" s="18">
        <v>25000</v>
      </c>
      <c r="N11" s="59"/>
    </row>
    <row r="12" spans="2:29" x14ac:dyDescent="0.25">
      <c r="B12" s="7">
        <v>46062</v>
      </c>
      <c r="C12" s="8">
        <v>123</v>
      </c>
      <c r="D12" s="9"/>
      <c r="E12" s="10">
        <v>24</v>
      </c>
      <c r="F12" s="33">
        <f t="shared" si="0"/>
        <v>2952</v>
      </c>
      <c r="G12" s="19"/>
      <c r="H12" s="16"/>
      <c r="I12" s="17"/>
      <c r="J12" s="18"/>
      <c r="N12" s="59"/>
    </row>
    <row r="13" spans="2:29" x14ac:dyDescent="0.25">
      <c r="B13" s="7">
        <v>46063</v>
      </c>
      <c r="C13" s="8">
        <v>131.5</v>
      </c>
      <c r="D13" s="9"/>
      <c r="E13" s="10">
        <v>24</v>
      </c>
      <c r="F13" s="33">
        <f t="shared" si="0"/>
        <v>3156</v>
      </c>
      <c r="G13" s="19"/>
      <c r="H13" s="16"/>
      <c r="I13" s="17"/>
      <c r="J13" s="18"/>
      <c r="N13" s="59"/>
    </row>
    <row r="14" spans="2:29" x14ac:dyDescent="0.25">
      <c r="B14" s="7">
        <v>46064</v>
      </c>
      <c r="C14" s="8">
        <v>135</v>
      </c>
      <c r="D14" s="9"/>
      <c r="E14" s="10">
        <v>24</v>
      </c>
      <c r="F14" s="33">
        <f t="shared" si="0"/>
        <v>3240</v>
      </c>
      <c r="G14" s="15">
        <v>46099</v>
      </c>
      <c r="H14" s="16" t="s">
        <v>56</v>
      </c>
      <c r="I14" s="17"/>
      <c r="J14" s="18">
        <v>59481.06</v>
      </c>
      <c r="N14" s="59"/>
    </row>
    <row r="15" spans="2:29" x14ac:dyDescent="0.25">
      <c r="B15" s="7">
        <v>46065</v>
      </c>
      <c r="C15" s="8">
        <v>125.5</v>
      </c>
      <c r="D15" s="9"/>
      <c r="E15" s="10">
        <v>24</v>
      </c>
      <c r="F15" s="33">
        <f t="shared" si="0"/>
        <v>3012</v>
      </c>
      <c r="G15" s="19"/>
      <c r="H15" s="16"/>
      <c r="I15" s="17"/>
      <c r="J15" s="18"/>
      <c r="N15" s="59"/>
    </row>
    <row r="16" spans="2:29" x14ac:dyDescent="0.25">
      <c r="B16" s="7">
        <v>46066</v>
      </c>
      <c r="C16" s="8">
        <v>128.5</v>
      </c>
      <c r="D16" s="9"/>
      <c r="E16" s="10">
        <v>24</v>
      </c>
      <c r="F16" s="33">
        <f t="shared" si="0"/>
        <v>3084</v>
      </c>
      <c r="G16" s="19"/>
      <c r="H16" s="16"/>
      <c r="I16" s="17"/>
      <c r="J16" s="18"/>
    </row>
    <row r="17" spans="2:10" x14ac:dyDescent="0.25">
      <c r="B17" s="7">
        <v>46067</v>
      </c>
      <c r="C17" s="8">
        <v>125</v>
      </c>
      <c r="D17" s="9"/>
      <c r="E17" s="10">
        <v>24</v>
      </c>
      <c r="F17" s="33">
        <f t="shared" si="0"/>
        <v>3000</v>
      </c>
      <c r="G17" s="19"/>
      <c r="H17" s="16"/>
      <c r="I17" s="17"/>
      <c r="J17" s="18"/>
    </row>
    <row r="18" spans="2:10" x14ac:dyDescent="0.25">
      <c r="B18" s="7">
        <v>46068</v>
      </c>
      <c r="C18" s="8">
        <v>144.5</v>
      </c>
      <c r="D18" s="9"/>
      <c r="E18" s="10">
        <v>24</v>
      </c>
      <c r="F18" s="33">
        <f t="shared" si="0"/>
        <v>3468</v>
      </c>
      <c r="G18" s="19"/>
      <c r="H18" s="16"/>
      <c r="I18" s="17"/>
      <c r="J18" s="18"/>
    </row>
    <row r="19" spans="2:10" x14ac:dyDescent="0.25">
      <c r="B19" s="7">
        <v>46069</v>
      </c>
      <c r="C19" s="8">
        <v>137</v>
      </c>
      <c r="D19" s="9"/>
      <c r="E19" s="10">
        <v>24</v>
      </c>
      <c r="F19" s="33">
        <f t="shared" si="0"/>
        <v>3288</v>
      </c>
      <c r="G19" s="19"/>
      <c r="H19" s="16"/>
      <c r="I19" s="17"/>
      <c r="J19" s="18"/>
    </row>
    <row r="20" spans="2:10" x14ac:dyDescent="0.25">
      <c r="B20" s="7">
        <v>46070</v>
      </c>
      <c r="C20" s="8">
        <v>133.5</v>
      </c>
      <c r="D20" s="9"/>
      <c r="E20" s="10">
        <v>24</v>
      </c>
      <c r="F20" s="33">
        <f t="shared" si="0"/>
        <v>3204</v>
      </c>
      <c r="G20" s="19"/>
      <c r="H20" s="16"/>
      <c r="I20" s="17"/>
      <c r="J20" s="18"/>
    </row>
    <row r="21" spans="2:10" x14ac:dyDescent="0.25">
      <c r="B21" s="7">
        <v>46071</v>
      </c>
      <c r="C21" s="8">
        <v>132.5</v>
      </c>
      <c r="D21" s="9"/>
      <c r="E21" s="10">
        <v>24</v>
      </c>
      <c r="F21" s="33">
        <f t="shared" si="0"/>
        <v>3180</v>
      </c>
      <c r="G21" s="19"/>
      <c r="H21" s="16"/>
      <c r="I21" s="17"/>
      <c r="J21" s="18"/>
    </row>
    <row r="22" spans="2:10" x14ac:dyDescent="0.25">
      <c r="B22" s="7">
        <v>46072</v>
      </c>
      <c r="C22" s="8">
        <v>127</v>
      </c>
      <c r="D22" s="9"/>
      <c r="E22" s="10">
        <v>24</v>
      </c>
      <c r="F22" s="33">
        <f t="shared" si="0"/>
        <v>3048</v>
      </c>
      <c r="G22" s="19"/>
      <c r="H22" s="16"/>
      <c r="I22" s="17"/>
      <c r="J22" s="18"/>
    </row>
    <row r="23" spans="2:10" x14ac:dyDescent="0.25">
      <c r="B23" s="7">
        <v>46073</v>
      </c>
      <c r="C23" s="8">
        <v>111</v>
      </c>
      <c r="D23" s="9"/>
      <c r="E23" s="10">
        <v>24</v>
      </c>
      <c r="F23" s="33">
        <f t="shared" si="0"/>
        <v>2664</v>
      </c>
      <c r="G23" s="19"/>
      <c r="H23" s="16"/>
      <c r="I23" s="17"/>
      <c r="J23" s="18"/>
    </row>
    <row r="24" spans="2:10" x14ac:dyDescent="0.25">
      <c r="B24" s="7">
        <v>46074</v>
      </c>
      <c r="C24" s="8">
        <v>137.5</v>
      </c>
      <c r="D24" s="9"/>
      <c r="E24" s="10">
        <v>24</v>
      </c>
      <c r="F24" s="33">
        <f t="shared" si="0"/>
        <v>3300</v>
      </c>
      <c r="G24" s="19"/>
      <c r="H24" s="16"/>
      <c r="I24" s="17"/>
      <c r="J24" s="18"/>
    </row>
    <row r="25" spans="2:10" x14ac:dyDescent="0.25">
      <c r="B25" s="7">
        <v>46075</v>
      </c>
      <c r="C25" s="8">
        <v>121</v>
      </c>
      <c r="D25" s="9"/>
      <c r="E25" s="10">
        <v>24</v>
      </c>
      <c r="F25" s="33">
        <f t="shared" si="0"/>
        <v>2904</v>
      </c>
      <c r="G25" s="19"/>
      <c r="H25" s="16"/>
      <c r="I25" s="17"/>
      <c r="J25" s="18"/>
    </row>
    <row r="26" spans="2:10" x14ac:dyDescent="0.25">
      <c r="B26" s="7">
        <v>46076</v>
      </c>
      <c r="C26" s="8">
        <v>129</v>
      </c>
      <c r="D26" s="9"/>
      <c r="E26" s="10">
        <v>24</v>
      </c>
      <c r="F26" s="33">
        <f t="shared" si="0"/>
        <v>3096</v>
      </c>
      <c r="G26" s="19"/>
      <c r="H26" s="16"/>
      <c r="I26" s="17"/>
      <c r="J26" s="18"/>
    </row>
    <row r="27" spans="2:10" x14ac:dyDescent="0.25">
      <c r="B27" s="7">
        <v>46077</v>
      </c>
      <c r="C27" s="8">
        <v>120</v>
      </c>
      <c r="D27" s="9"/>
      <c r="E27" s="10">
        <v>24</v>
      </c>
      <c r="F27" s="33">
        <f t="shared" si="0"/>
        <v>2880</v>
      </c>
      <c r="G27" s="19"/>
      <c r="H27" s="16"/>
      <c r="I27" s="17"/>
      <c r="J27" s="18"/>
    </row>
    <row r="28" spans="2:10" x14ac:dyDescent="0.25">
      <c r="B28" s="7">
        <v>46078</v>
      </c>
      <c r="C28" s="8">
        <v>115</v>
      </c>
      <c r="D28" s="9"/>
      <c r="E28" s="10">
        <v>24</v>
      </c>
      <c r="F28" s="33">
        <f t="shared" si="0"/>
        <v>2760</v>
      </c>
      <c r="G28" s="19"/>
      <c r="H28" s="16"/>
      <c r="I28" s="17"/>
      <c r="J28" s="18"/>
    </row>
    <row r="29" spans="2:10" x14ac:dyDescent="0.25">
      <c r="B29" s="7">
        <v>46079</v>
      </c>
      <c r="C29" s="8">
        <v>113</v>
      </c>
      <c r="D29" s="9"/>
      <c r="E29" s="10">
        <v>24</v>
      </c>
      <c r="F29" s="33">
        <f t="shared" si="0"/>
        <v>2712</v>
      </c>
      <c r="G29" s="19"/>
      <c r="H29" s="16"/>
      <c r="I29" s="17"/>
      <c r="J29" s="18"/>
    </row>
    <row r="30" spans="2:10" x14ac:dyDescent="0.25">
      <c r="B30" s="7">
        <v>46080</v>
      </c>
      <c r="C30" s="8">
        <v>126</v>
      </c>
      <c r="D30" s="9"/>
      <c r="E30" s="10">
        <v>24</v>
      </c>
      <c r="F30" s="33">
        <f t="shared" si="0"/>
        <v>3024</v>
      </c>
      <c r="G30" s="19"/>
      <c r="H30" s="16"/>
      <c r="I30" s="17"/>
      <c r="J30" s="18"/>
    </row>
    <row r="31" spans="2:10" x14ac:dyDescent="0.25">
      <c r="B31" s="7">
        <v>46081</v>
      </c>
      <c r="C31" s="8">
        <v>111</v>
      </c>
      <c r="D31" s="9"/>
      <c r="E31" s="10">
        <v>24</v>
      </c>
      <c r="F31" s="33">
        <f t="shared" si="0"/>
        <v>2664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3491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83783.999631750004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83784</v>
      </c>
      <c r="L36" s="31">
        <f>J36-J4-J5-J6</f>
        <v>82863.213839999997</v>
      </c>
    </row>
    <row r="37" spans="2:12" x14ac:dyDescent="0.25">
      <c r="B37" s="26" t="s">
        <v>14</v>
      </c>
      <c r="C37" s="30">
        <f>C35</f>
        <v>3491</v>
      </c>
      <c r="D37" s="9">
        <f>D35/1.03</f>
        <v>0</v>
      </c>
      <c r="E37" s="10"/>
      <c r="F37" s="33">
        <f>SUM(F4:F36)</f>
        <v>83784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3.6824999551754445E-4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6C95D-7667-46E9-88C4-B8FAAA1E944D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9">
        <f>SUM(N3:N13)</f>
        <v>50000</v>
      </c>
    </row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L2" s="75" t="s">
        <v>45</v>
      </c>
      <c r="M2" s="75"/>
      <c r="N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46091</v>
      </c>
      <c r="M3" s="13" t="s">
        <v>43</v>
      </c>
      <c r="N3" s="61">
        <v>100000</v>
      </c>
    </row>
    <row r="4" spans="2:29" x14ac:dyDescent="0.25">
      <c r="B4" s="7">
        <v>46082</v>
      </c>
      <c r="C4" s="8">
        <v>102</v>
      </c>
      <c r="D4" s="9"/>
      <c r="E4" s="10">
        <v>24.5</v>
      </c>
      <c r="F4" s="33">
        <f>E4*C4</f>
        <v>2499</v>
      </c>
      <c r="G4" s="11"/>
      <c r="H4" s="12" t="s">
        <v>6</v>
      </c>
      <c r="I4" s="13">
        <v>0.01</v>
      </c>
      <c r="J4" s="14">
        <f>(F36+F37)*I4</f>
        <v>764.4</v>
      </c>
      <c r="L4" s="62" t="s">
        <v>46</v>
      </c>
      <c r="M4" s="62"/>
      <c r="N4" s="63">
        <v>-25000</v>
      </c>
    </row>
    <row r="5" spans="2:29" x14ac:dyDescent="0.25">
      <c r="B5" s="7">
        <v>46083</v>
      </c>
      <c r="C5" s="8">
        <v>102</v>
      </c>
      <c r="D5" s="9"/>
      <c r="E5" s="10">
        <v>24.5</v>
      </c>
      <c r="F5" s="33">
        <f t="shared" ref="F5:F34" si="0">E5*C5</f>
        <v>2499</v>
      </c>
      <c r="G5" s="11"/>
      <c r="H5" s="12" t="s">
        <v>7</v>
      </c>
      <c r="I5" s="13">
        <v>1E-3</v>
      </c>
      <c r="J5" s="14">
        <f>(F36+F37-J4-J6)*I5</f>
        <v>75.675600000000003</v>
      </c>
      <c r="L5" s="62" t="s">
        <v>50</v>
      </c>
      <c r="M5" s="62"/>
      <c r="N5" s="63">
        <v>-25000</v>
      </c>
    </row>
    <row r="6" spans="2:29" x14ac:dyDescent="0.25">
      <c r="B6" s="7">
        <v>46084</v>
      </c>
      <c r="C6" s="8">
        <v>94</v>
      </c>
      <c r="D6" s="9"/>
      <c r="E6" s="10">
        <v>24.5</v>
      </c>
      <c r="F6" s="33">
        <f t="shared" si="0"/>
        <v>2303</v>
      </c>
      <c r="G6" s="11"/>
      <c r="H6" s="12" t="s">
        <v>8</v>
      </c>
      <c r="I6" s="13"/>
      <c r="J6" s="14"/>
      <c r="L6" s="17" t="s">
        <v>48</v>
      </c>
      <c r="M6" s="17"/>
      <c r="N6" s="58"/>
    </row>
    <row r="7" spans="2:29" x14ac:dyDescent="0.25">
      <c r="B7" s="7">
        <v>46085</v>
      </c>
      <c r="C7" s="8">
        <v>99</v>
      </c>
      <c r="D7" s="9"/>
      <c r="E7" s="10">
        <v>24.5</v>
      </c>
      <c r="F7" s="33">
        <f t="shared" si="0"/>
        <v>2425.5</v>
      </c>
      <c r="G7" s="11"/>
      <c r="H7" s="12" t="s">
        <v>9</v>
      </c>
      <c r="I7" s="13"/>
      <c r="J7" s="14">
        <f>'ŞUBAT 2026'!J39*-1</f>
        <v>-3.6824999551754445E-4</v>
      </c>
      <c r="L7" s="17" t="s">
        <v>49</v>
      </c>
      <c r="M7" s="17"/>
      <c r="N7" s="58"/>
    </row>
    <row r="8" spans="2:29" x14ac:dyDescent="0.25">
      <c r="B8" s="7">
        <v>46086</v>
      </c>
      <c r="C8" s="8">
        <v>109</v>
      </c>
      <c r="D8" s="9"/>
      <c r="E8" s="10">
        <v>24.5</v>
      </c>
      <c r="F8" s="33">
        <f t="shared" si="0"/>
        <v>2670.5</v>
      </c>
      <c r="G8" s="15"/>
      <c r="H8" s="16"/>
      <c r="I8" s="17"/>
      <c r="J8" s="18"/>
    </row>
    <row r="9" spans="2:29" x14ac:dyDescent="0.25">
      <c r="B9" s="7">
        <v>46087</v>
      </c>
      <c r="C9" s="8">
        <v>97</v>
      </c>
      <c r="D9" s="9"/>
      <c r="E9" s="10">
        <v>24.5</v>
      </c>
      <c r="F9" s="33">
        <f t="shared" si="0"/>
        <v>2376.5</v>
      </c>
      <c r="G9" s="15"/>
      <c r="H9" s="16"/>
      <c r="I9" s="17"/>
      <c r="J9" s="18"/>
    </row>
    <row r="10" spans="2:29" x14ac:dyDescent="0.25">
      <c r="B10" s="7">
        <v>46088</v>
      </c>
      <c r="C10" s="8">
        <v>101</v>
      </c>
      <c r="D10" s="9"/>
      <c r="E10" s="10">
        <v>24.5</v>
      </c>
      <c r="F10" s="33">
        <f t="shared" si="0"/>
        <v>2474.5</v>
      </c>
      <c r="G10" s="15"/>
      <c r="H10" s="16"/>
      <c r="I10" s="17"/>
      <c r="J10" s="18"/>
    </row>
    <row r="11" spans="2:29" x14ac:dyDescent="0.25">
      <c r="B11" s="7">
        <v>46089</v>
      </c>
      <c r="C11" s="8">
        <v>100</v>
      </c>
      <c r="D11" s="9"/>
      <c r="E11" s="10">
        <v>24.5</v>
      </c>
      <c r="F11" s="33">
        <f t="shared" si="0"/>
        <v>2450</v>
      </c>
      <c r="G11" s="19"/>
      <c r="H11" s="16" t="s">
        <v>52</v>
      </c>
      <c r="I11" s="17"/>
      <c r="J11" s="18">
        <v>25000</v>
      </c>
    </row>
    <row r="12" spans="2:29" x14ac:dyDescent="0.25">
      <c r="B12" s="7">
        <v>46090</v>
      </c>
      <c r="C12" s="8">
        <v>103</v>
      </c>
      <c r="D12" s="9"/>
      <c r="E12" s="10">
        <v>24.5</v>
      </c>
      <c r="F12" s="33">
        <f t="shared" si="0"/>
        <v>2523.5</v>
      </c>
      <c r="G12" s="19"/>
      <c r="H12" s="16"/>
      <c r="I12" s="17"/>
      <c r="J12" s="18"/>
    </row>
    <row r="13" spans="2:29" x14ac:dyDescent="0.25">
      <c r="B13" s="7">
        <v>46091</v>
      </c>
      <c r="C13" s="8">
        <v>102.5</v>
      </c>
      <c r="D13" s="9"/>
      <c r="E13" s="10">
        <v>24.5</v>
      </c>
      <c r="F13" s="33">
        <f t="shared" si="0"/>
        <v>2511.25</v>
      </c>
      <c r="G13" s="19"/>
      <c r="H13" s="16"/>
      <c r="I13" s="17"/>
      <c r="J13" s="18"/>
    </row>
    <row r="14" spans="2:29" x14ac:dyDescent="0.25">
      <c r="B14" s="7">
        <v>46092</v>
      </c>
      <c r="C14" s="8">
        <v>66</v>
      </c>
      <c r="D14" s="9"/>
      <c r="E14" s="10">
        <v>24.5</v>
      </c>
      <c r="F14" s="33">
        <f t="shared" si="0"/>
        <v>1617</v>
      </c>
      <c r="G14" s="15">
        <v>46133</v>
      </c>
      <c r="H14" s="16" t="s">
        <v>44</v>
      </c>
      <c r="I14" s="17"/>
      <c r="J14" s="18">
        <v>50599.92</v>
      </c>
    </row>
    <row r="15" spans="2:29" x14ac:dyDescent="0.25">
      <c r="B15" s="7">
        <v>46093</v>
      </c>
      <c r="C15" s="8">
        <v>134.5</v>
      </c>
      <c r="D15" s="9"/>
      <c r="E15" s="10">
        <v>24.5</v>
      </c>
      <c r="F15" s="33">
        <f t="shared" si="0"/>
        <v>3295.25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37.5</v>
      </c>
      <c r="D17" s="9"/>
      <c r="E17" s="10">
        <v>24.5</v>
      </c>
      <c r="F17" s="33">
        <f t="shared" si="0"/>
        <v>918.75</v>
      </c>
      <c r="G17" s="19"/>
      <c r="H17" s="16"/>
      <c r="I17" s="17"/>
      <c r="J17" s="18"/>
    </row>
    <row r="18" spans="2:10" x14ac:dyDescent="0.25">
      <c r="B18" s="7">
        <v>46096</v>
      </c>
      <c r="C18" s="8">
        <v>67</v>
      </c>
      <c r="D18" s="9"/>
      <c r="E18" s="10">
        <v>24.5</v>
      </c>
      <c r="F18" s="33">
        <f t="shared" si="0"/>
        <v>1641.5</v>
      </c>
      <c r="G18" s="19"/>
      <c r="H18" s="16"/>
      <c r="I18" s="17"/>
      <c r="J18" s="18"/>
    </row>
    <row r="19" spans="2:10" x14ac:dyDescent="0.25">
      <c r="B19" s="7">
        <v>46097</v>
      </c>
      <c r="C19" s="8">
        <v>137</v>
      </c>
      <c r="D19" s="9"/>
      <c r="E19" s="10">
        <v>24.5</v>
      </c>
      <c r="F19" s="33">
        <f t="shared" si="0"/>
        <v>3356.5</v>
      </c>
      <c r="G19" s="19"/>
      <c r="H19" s="16"/>
      <c r="I19" s="17"/>
      <c r="J19" s="18"/>
    </row>
    <row r="20" spans="2:10" x14ac:dyDescent="0.25">
      <c r="B20" s="7">
        <v>46098</v>
      </c>
      <c r="C20" s="8">
        <v>115</v>
      </c>
      <c r="D20" s="9"/>
      <c r="E20" s="10">
        <v>24.5</v>
      </c>
      <c r="F20" s="33">
        <f t="shared" si="0"/>
        <v>2817.5</v>
      </c>
      <c r="G20" s="19"/>
      <c r="H20" s="16"/>
      <c r="I20" s="17"/>
      <c r="J20" s="18"/>
    </row>
    <row r="21" spans="2:10" x14ac:dyDescent="0.25">
      <c r="B21" s="7">
        <v>46099</v>
      </c>
      <c r="C21" s="8">
        <v>71</v>
      </c>
      <c r="D21" s="9"/>
      <c r="E21" s="10">
        <v>24.5</v>
      </c>
      <c r="F21" s="33">
        <f t="shared" si="0"/>
        <v>1739.5</v>
      </c>
      <c r="G21" s="19"/>
      <c r="H21" s="16"/>
      <c r="I21" s="17"/>
      <c r="J21" s="18"/>
    </row>
    <row r="22" spans="2:10" x14ac:dyDescent="0.25">
      <c r="B22" s="7">
        <v>46100</v>
      </c>
      <c r="C22" s="8">
        <v>154</v>
      </c>
      <c r="D22" s="9"/>
      <c r="E22" s="10">
        <v>24.5</v>
      </c>
      <c r="F22" s="33">
        <f t="shared" si="0"/>
        <v>3773</v>
      </c>
      <c r="G22" s="19"/>
      <c r="H22" s="16"/>
      <c r="I22" s="17"/>
      <c r="J22" s="18"/>
    </row>
    <row r="23" spans="2:10" x14ac:dyDescent="0.25">
      <c r="B23" s="7">
        <v>46101</v>
      </c>
      <c r="C23" s="8">
        <v>117.5</v>
      </c>
      <c r="D23" s="9"/>
      <c r="E23" s="10">
        <v>24.5</v>
      </c>
      <c r="F23" s="33">
        <f t="shared" si="0"/>
        <v>2878.75</v>
      </c>
      <c r="G23" s="19"/>
      <c r="H23" s="16"/>
      <c r="I23" s="17"/>
      <c r="J23" s="18"/>
    </row>
    <row r="24" spans="2:10" x14ac:dyDescent="0.25">
      <c r="B24" s="7">
        <v>46102</v>
      </c>
      <c r="C24" s="8">
        <v>68</v>
      </c>
      <c r="D24" s="9"/>
      <c r="E24" s="10">
        <v>24.5</v>
      </c>
      <c r="F24" s="33">
        <f t="shared" si="0"/>
        <v>1666</v>
      </c>
      <c r="G24" s="19"/>
      <c r="H24" s="16"/>
      <c r="I24" s="17"/>
      <c r="J24" s="18"/>
    </row>
    <row r="25" spans="2:10" x14ac:dyDescent="0.25">
      <c r="B25" s="7">
        <v>46103</v>
      </c>
      <c r="C25" s="8">
        <v>154</v>
      </c>
      <c r="D25" s="9"/>
      <c r="E25" s="10">
        <v>24.5</v>
      </c>
      <c r="F25" s="33">
        <f t="shared" si="0"/>
        <v>3773</v>
      </c>
      <c r="G25" s="19"/>
      <c r="H25" s="16"/>
      <c r="I25" s="17"/>
      <c r="J25" s="18"/>
    </row>
    <row r="26" spans="2:10" x14ac:dyDescent="0.25">
      <c r="B26" s="7">
        <v>46104</v>
      </c>
      <c r="C26" s="8">
        <v>124</v>
      </c>
      <c r="D26" s="9"/>
      <c r="E26" s="10">
        <v>24.5</v>
      </c>
      <c r="F26" s="33">
        <f t="shared" si="0"/>
        <v>3038</v>
      </c>
      <c r="G26" s="19"/>
      <c r="H26" s="16"/>
      <c r="I26" s="17"/>
      <c r="J26" s="18"/>
    </row>
    <row r="27" spans="2:10" x14ac:dyDescent="0.25">
      <c r="B27" s="7">
        <v>46105</v>
      </c>
      <c r="C27" s="8">
        <v>108.5</v>
      </c>
      <c r="D27" s="9"/>
      <c r="E27" s="10">
        <v>24.5</v>
      </c>
      <c r="F27" s="33">
        <f t="shared" si="0"/>
        <v>2658.25</v>
      </c>
      <c r="G27" s="19"/>
      <c r="H27" s="16"/>
      <c r="I27" s="17"/>
      <c r="J27" s="18"/>
    </row>
    <row r="28" spans="2:10" x14ac:dyDescent="0.25">
      <c r="B28" s="7">
        <v>46106</v>
      </c>
      <c r="C28" s="8">
        <v>116</v>
      </c>
      <c r="D28" s="9"/>
      <c r="E28" s="10">
        <v>24.5</v>
      </c>
      <c r="F28" s="33">
        <f t="shared" si="0"/>
        <v>2842</v>
      </c>
      <c r="G28" s="19"/>
      <c r="H28" s="16"/>
      <c r="I28" s="17"/>
      <c r="J28" s="18"/>
    </row>
    <row r="29" spans="2:10" x14ac:dyDescent="0.25">
      <c r="B29" s="7">
        <v>46107</v>
      </c>
      <c r="C29" s="8">
        <v>113</v>
      </c>
      <c r="D29" s="9"/>
      <c r="E29" s="10">
        <v>24.5</v>
      </c>
      <c r="F29" s="33">
        <f t="shared" si="0"/>
        <v>2768.5</v>
      </c>
      <c r="G29" s="19"/>
      <c r="H29" s="16"/>
      <c r="I29" s="17"/>
      <c r="J29" s="18"/>
    </row>
    <row r="30" spans="2:10" x14ac:dyDescent="0.25">
      <c r="B30" s="7">
        <v>46108</v>
      </c>
      <c r="C30" s="8">
        <v>108</v>
      </c>
      <c r="D30" s="9"/>
      <c r="E30" s="10">
        <v>24.5</v>
      </c>
      <c r="F30" s="33">
        <f t="shared" si="0"/>
        <v>2646</v>
      </c>
      <c r="G30" s="19"/>
      <c r="H30" s="16"/>
      <c r="I30" s="17"/>
      <c r="J30" s="18"/>
    </row>
    <row r="31" spans="2:10" x14ac:dyDescent="0.25">
      <c r="B31" s="7">
        <v>46109</v>
      </c>
      <c r="C31" s="8">
        <v>102</v>
      </c>
      <c r="D31" s="9"/>
      <c r="E31" s="10">
        <v>24.5</v>
      </c>
      <c r="F31" s="33">
        <f t="shared" si="0"/>
        <v>2499</v>
      </c>
      <c r="G31" s="19"/>
      <c r="H31" s="16"/>
      <c r="I31" s="17"/>
      <c r="J31" s="18"/>
    </row>
    <row r="32" spans="2:10" x14ac:dyDescent="0.25">
      <c r="B32" s="7">
        <v>46110</v>
      </c>
      <c r="C32" s="8">
        <v>103.5</v>
      </c>
      <c r="D32" s="9"/>
      <c r="E32" s="10">
        <v>24.5</v>
      </c>
      <c r="F32" s="33">
        <f t="shared" si="0"/>
        <v>2535.75</v>
      </c>
      <c r="G32" s="19"/>
      <c r="H32" s="16"/>
      <c r="I32" s="17"/>
      <c r="J32" s="18"/>
    </row>
    <row r="33" spans="2:12" x14ac:dyDescent="0.25">
      <c r="B33" s="7">
        <v>46111</v>
      </c>
      <c r="C33" s="8">
        <v>111</v>
      </c>
      <c r="D33" s="9"/>
      <c r="E33" s="10">
        <v>24.5</v>
      </c>
      <c r="F33" s="33">
        <f t="shared" si="0"/>
        <v>2719.5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103</v>
      </c>
      <c r="D34" s="48"/>
      <c r="E34" s="10">
        <v>24.5</v>
      </c>
      <c r="F34" s="49">
        <f t="shared" si="0"/>
        <v>2523.5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3120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76439.995231749999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76440</v>
      </c>
      <c r="L36" s="31">
        <f>J36-J4-J5-J6</f>
        <v>75599.924400000004</v>
      </c>
    </row>
    <row r="37" spans="2:12" x14ac:dyDescent="0.25">
      <c r="B37" s="26" t="s">
        <v>14</v>
      </c>
      <c r="C37" s="30">
        <f>C35</f>
        <v>3120</v>
      </c>
      <c r="D37" s="9">
        <f>D35/1.03</f>
        <v>0</v>
      </c>
      <c r="E37" s="10"/>
      <c r="F37" s="33">
        <f>SUM(F4:F36)</f>
        <v>76440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4.768250000779517E-3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4FCDE-47EE-4165-B701-E40532B206D2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9">
        <f>SUM(N3:N13)</f>
        <v>25000</v>
      </c>
    </row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L2" s="75" t="s">
        <v>45</v>
      </c>
      <c r="M2" s="75"/>
      <c r="N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46091</v>
      </c>
      <c r="M3" s="13" t="s">
        <v>43</v>
      </c>
      <c r="N3" s="61">
        <v>100000</v>
      </c>
    </row>
    <row r="4" spans="2:29" x14ac:dyDescent="0.25">
      <c r="B4" s="7">
        <v>46113</v>
      </c>
      <c r="C4" s="8">
        <v>110</v>
      </c>
      <c r="D4" s="9"/>
      <c r="E4" s="10">
        <v>24.5</v>
      </c>
      <c r="F4" s="33">
        <f>E4*C4</f>
        <v>2695</v>
      </c>
      <c r="G4" s="11"/>
      <c r="H4" s="12" t="s">
        <v>6</v>
      </c>
      <c r="I4" s="13">
        <v>0.01</v>
      </c>
      <c r="J4" s="14">
        <f>(F36+F37)*I4</f>
        <v>816.34</v>
      </c>
      <c r="L4" s="62" t="s">
        <v>46</v>
      </c>
      <c r="M4" s="62"/>
      <c r="N4" s="63">
        <v>-25000</v>
      </c>
    </row>
    <row r="5" spans="2:29" x14ac:dyDescent="0.25">
      <c r="B5" s="7">
        <v>46114</v>
      </c>
      <c r="C5" s="8">
        <v>79</v>
      </c>
      <c r="D5" s="9"/>
      <c r="E5" s="10">
        <v>24.5</v>
      </c>
      <c r="F5" s="33">
        <f t="shared" ref="F5:F34" si="0">E5*C5</f>
        <v>1935.5</v>
      </c>
      <c r="G5" s="11"/>
      <c r="H5" s="12" t="s">
        <v>7</v>
      </c>
      <c r="I5" s="13">
        <v>1E-3</v>
      </c>
      <c r="J5" s="14">
        <f>(F36+F37-J4-J6)*I5</f>
        <v>80.817660000000004</v>
      </c>
      <c r="L5" s="62" t="s">
        <v>50</v>
      </c>
      <c r="M5" s="62"/>
      <c r="N5" s="63">
        <v>-25000</v>
      </c>
    </row>
    <row r="6" spans="2:29" x14ac:dyDescent="0.25">
      <c r="B6" s="7">
        <v>46115</v>
      </c>
      <c r="C6" s="8">
        <v>158</v>
      </c>
      <c r="D6" s="9"/>
      <c r="E6" s="10">
        <v>24.5</v>
      </c>
      <c r="F6" s="33">
        <f t="shared" si="0"/>
        <v>3871</v>
      </c>
      <c r="G6" s="11"/>
      <c r="H6" s="12" t="s">
        <v>8</v>
      </c>
      <c r="I6" s="13"/>
      <c r="J6" s="14"/>
      <c r="L6" s="62" t="s">
        <v>54</v>
      </c>
      <c r="M6" s="62"/>
      <c r="N6" s="63">
        <v>-25000</v>
      </c>
    </row>
    <row r="7" spans="2:29" x14ac:dyDescent="0.25">
      <c r="B7" s="7">
        <v>46116</v>
      </c>
      <c r="C7" s="8">
        <v>105</v>
      </c>
      <c r="D7" s="9"/>
      <c r="E7" s="10">
        <v>24.5</v>
      </c>
      <c r="F7" s="33">
        <f t="shared" si="0"/>
        <v>2572.5</v>
      </c>
      <c r="G7" s="11"/>
      <c r="H7" s="12" t="s">
        <v>9</v>
      </c>
      <c r="I7" s="13"/>
      <c r="J7" s="14">
        <f>'MART 2026'!J39*-1</f>
        <v>-4.768250000779517E-3</v>
      </c>
      <c r="L7" s="17" t="s">
        <v>49</v>
      </c>
      <c r="M7" s="17"/>
      <c r="N7" s="58"/>
    </row>
    <row r="8" spans="2:29" x14ac:dyDescent="0.25">
      <c r="B8" s="7">
        <v>46117</v>
      </c>
      <c r="C8" s="8">
        <v>100.5</v>
      </c>
      <c r="D8" s="9"/>
      <c r="E8" s="10">
        <v>24.5</v>
      </c>
      <c r="F8" s="33">
        <f t="shared" si="0"/>
        <v>2462.25</v>
      </c>
      <c r="G8" s="15"/>
      <c r="H8" s="16"/>
      <c r="I8" s="17"/>
      <c r="J8" s="18"/>
    </row>
    <row r="9" spans="2:29" x14ac:dyDescent="0.25">
      <c r="B9" s="7">
        <v>46118</v>
      </c>
      <c r="C9" s="8">
        <v>101</v>
      </c>
      <c r="D9" s="9"/>
      <c r="E9" s="10">
        <v>24.5</v>
      </c>
      <c r="F9" s="33">
        <f t="shared" si="0"/>
        <v>2474.5</v>
      </c>
      <c r="G9" s="15"/>
      <c r="H9" s="16"/>
      <c r="I9" s="17"/>
      <c r="J9" s="18"/>
    </row>
    <row r="10" spans="2:29" x14ac:dyDescent="0.25">
      <c r="B10" s="7">
        <v>46119</v>
      </c>
      <c r="C10" s="8">
        <v>116</v>
      </c>
      <c r="D10" s="9"/>
      <c r="E10" s="10">
        <v>24.5</v>
      </c>
      <c r="F10" s="33">
        <f t="shared" si="0"/>
        <v>2842</v>
      </c>
      <c r="G10" s="15"/>
      <c r="H10" s="16"/>
      <c r="I10" s="17"/>
      <c r="J10" s="18"/>
    </row>
    <row r="11" spans="2:29" x14ac:dyDescent="0.25">
      <c r="B11" s="7">
        <v>46120</v>
      </c>
      <c r="C11" s="8">
        <v>111</v>
      </c>
      <c r="D11" s="9"/>
      <c r="E11" s="10">
        <v>24.5</v>
      </c>
      <c r="F11" s="33">
        <f t="shared" si="0"/>
        <v>2719.5</v>
      </c>
      <c r="G11" s="19"/>
      <c r="H11" s="16" t="s">
        <v>53</v>
      </c>
      <c r="I11" s="17"/>
      <c r="J11" s="18">
        <v>25000</v>
      </c>
    </row>
    <row r="12" spans="2:29" x14ac:dyDescent="0.25">
      <c r="B12" s="7">
        <v>46121</v>
      </c>
      <c r="C12" s="8">
        <v>108.5</v>
      </c>
      <c r="D12" s="9"/>
      <c r="E12" s="10">
        <v>24.5</v>
      </c>
      <c r="F12" s="33">
        <f t="shared" si="0"/>
        <v>2658.25</v>
      </c>
      <c r="G12" s="19"/>
      <c r="H12" s="16"/>
      <c r="I12" s="17"/>
      <c r="J12" s="18"/>
    </row>
    <row r="13" spans="2:29" x14ac:dyDescent="0.25">
      <c r="B13" s="7">
        <v>46122</v>
      </c>
      <c r="C13" s="8">
        <v>114</v>
      </c>
      <c r="D13" s="9"/>
      <c r="E13" s="10">
        <v>24.5</v>
      </c>
      <c r="F13" s="33">
        <f t="shared" si="0"/>
        <v>2793</v>
      </c>
      <c r="G13" s="19"/>
      <c r="H13" s="16"/>
      <c r="I13" s="17"/>
      <c r="J13" s="18"/>
    </row>
    <row r="14" spans="2:29" x14ac:dyDescent="0.25">
      <c r="B14" s="7">
        <v>46123</v>
      </c>
      <c r="C14" s="8">
        <v>118</v>
      </c>
      <c r="D14" s="9"/>
      <c r="E14" s="10">
        <v>24.5</v>
      </c>
      <c r="F14" s="33">
        <f t="shared" si="0"/>
        <v>2891</v>
      </c>
      <c r="G14" s="19"/>
      <c r="H14" s="16"/>
      <c r="I14" s="17"/>
      <c r="J14" s="18"/>
    </row>
    <row r="15" spans="2:29" x14ac:dyDescent="0.25">
      <c r="B15" s="7">
        <v>46124</v>
      </c>
      <c r="C15" s="8">
        <v>101.5</v>
      </c>
      <c r="D15" s="9"/>
      <c r="E15" s="10">
        <v>24.5</v>
      </c>
      <c r="F15" s="33">
        <f t="shared" si="0"/>
        <v>2486.75</v>
      </c>
      <c r="G15" s="19"/>
      <c r="H15" s="16"/>
      <c r="I15" s="17"/>
      <c r="J15" s="18"/>
    </row>
    <row r="16" spans="2:29" x14ac:dyDescent="0.25">
      <c r="B16" s="7">
        <v>46125</v>
      </c>
      <c r="C16" s="8">
        <v>112</v>
      </c>
      <c r="D16" s="9"/>
      <c r="E16" s="10">
        <v>24.5</v>
      </c>
      <c r="F16" s="33">
        <f t="shared" si="0"/>
        <v>2744</v>
      </c>
      <c r="G16" s="19"/>
      <c r="H16" s="16"/>
      <c r="I16" s="17"/>
      <c r="J16" s="18"/>
    </row>
    <row r="17" spans="2:10" x14ac:dyDescent="0.25">
      <c r="B17" s="7">
        <v>46126</v>
      </c>
      <c r="C17" s="8">
        <v>111</v>
      </c>
      <c r="D17" s="9"/>
      <c r="E17" s="10">
        <v>24.5</v>
      </c>
      <c r="F17" s="33">
        <f t="shared" si="0"/>
        <v>2719.5</v>
      </c>
      <c r="G17" s="19"/>
      <c r="H17" s="16"/>
      <c r="I17" s="17"/>
      <c r="J17" s="18"/>
    </row>
    <row r="18" spans="2:10" x14ac:dyDescent="0.25">
      <c r="B18" s="7">
        <v>46127</v>
      </c>
      <c r="C18" s="8">
        <v>104</v>
      </c>
      <c r="D18" s="9"/>
      <c r="E18" s="10">
        <v>24.5</v>
      </c>
      <c r="F18" s="33">
        <f t="shared" si="0"/>
        <v>2548</v>
      </c>
      <c r="G18" s="19"/>
      <c r="H18" s="16"/>
      <c r="I18" s="17"/>
      <c r="J18" s="18"/>
    </row>
    <row r="19" spans="2:10" x14ac:dyDescent="0.25">
      <c r="B19" s="7">
        <v>46128</v>
      </c>
      <c r="C19" s="8">
        <v>111.5</v>
      </c>
      <c r="D19" s="9"/>
      <c r="E19" s="10">
        <v>24.5</v>
      </c>
      <c r="F19" s="33">
        <f t="shared" si="0"/>
        <v>2731.75</v>
      </c>
      <c r="G19" s="19"/>
      <c r="H19" s="16"/>
      <c r="I19" s="17"/>
      <c r="J19" s="18"/>
    </row>
    <row r="20" spans="2:10" x14ac:dyDescent="0.25">
      <c r="B20" s="7">
        <v>46129</v>
      </c>
      <c r="C20" s="8">
        <v>119</v>
      </c>
      <c r="D20" s="9"/>
      <c r="E20" s="10">
        <v>24.5</v>
      </c>
      <c r="F20" s="33">
        <f t="shared" si="0"/>
        <v>2915.5</v>
      </c>
      <c r="G20" s="19"/>
      <c r="H20" s="16"/>
      <c r="I20" s="17"/>
      <c r="J20" s="18"/>
    </row>
    <row r="21" spans="2:10" x14ac:dyDescent="0.25">
      <c r="B21" s="7">
        <v>46130</v>
      </c>
      <c r="C21" s="8">
        <v>116.5</v>
      </c>
      <c r="D21" s="9"/>
      <c r="E21" s="10">
        <v>24.5</v>
      </c>
      <c r="F21" s="33">
        <f t="shared" si="0"/>
        <v>2854.25</v>
      </c>
      <c r="G21" s="19"/>
      <c r="H21" s="16"/>
      <c r="I21" s="17"/>
      <c r="J21" s="18"/>
    </row>
    <row r="22" spans="2:10" x14ac:dyDescent="0.25">
      <c r="B22" s="7">
        <v>46131</v>
      </c>
      <c r="C22" s="8">
        <v>110.5</v>
      </c>
      <c r="D22" s="9"/>
      <c r="E22" s="10">
        <v>24.5</v>
      </c>
      <c r="F22" s="33">
        <f t="shared" si="0"/>
        <v>2707.25</v>
      </c>
      <c r="G22" s="19"/>
      <c r="H22" s="16"/>
      <c r="I22" s="17"/>
      <c r="J22" s="18"/>
    </row>
    <row r="23" spans="2:10" x14ac:dyDescent="0.25">
      <c r="B23" s="7">
        <v>46132</v>
      </c>
      <c r="C23" s="8">
        <v>116</v>
      </c>
      <c r="D23" s="9"/>
      <c r="E23" s="10">
        <v>24.5</v>
      </c>
      <c r="F23" s="33">
        <f t="shared" si="0"/>
        <v>2842</v>
      </c>
      <c r="G23" s="19"/>
      <c r="H23" s="16"/>
      <c r="I23" s="17"/>
      <c r="J23" s="18"/>
    </row>
    <row r="24" spans="2:10" x14ac:dyDescent="0.25">
      <c r="B24" s="7">
        <v>46133</v>
      </c>
      <c r="C24" s="8">
        <v>117</v>
      </c>
      <c r="D24" s="9"/>
      <c r="E24" s="10">
        <v>24.5</v>
      </c>
      <c r="F24" s="33">
        <f t="shared" si="0"/>
        <v>2866.5</v>
      </c>
      <c r="G24" s="19"/>
      <c r="H24" s="16"/>
      <c r="I24" s="17"/>
      <c r="J24" s="18"/>
    </row>
    <row r="25" spans="2:10" x14ac:dyDescent="0.25">
      <c r="B25" s="7">
        <v>46134</v>
      </c>
      <c r="C25" s="8">
        <v>118.5</v>
      </c>
      <c r="D25" s="9"/>
      <c r="E25" s="10">
        <v>24.5</v>
      </c>
      <c r="F25" s="33">
        <f t="shared" si="0"/>
        <v>2903.25</v>
      </c>
      <c r="G25" s="19"/>
      <c r="H25" s="16"/>
      <c r="I25" s="17"/>
      <c r="J25" s="18"/>
    </row>
    <row r="26" spans="2:10" x14ac:dyDescent="0.25">
      <c r="B26" s="7">
        <v>46135</v>
      </c>
      <c r="C26" s="8">
        <v>110.5</v>
      </c>
      <c r="D26" s="9"/>
      <c r="E26" s="10">
        <v>24.5</v>
      </c>
      <c r="F26" s="33">
        <f t="shared" si="0"/>
        <v>2707.25</v>
      </c>
      <c r="G26" s="19"/>
      <c r="H26" s="16"/>
      <c r="I26" s="17"/>
      <c r="J26" s="18"/>
    </row>
    <row r="27" spans="2:10" x14ac:dyDescent="0.25">
      <c r="B27" s="7">
        <v>46136</v>
      </c>
      <c r="C27" s="8">
        <v>107</v>
      </c>
      <c r="D27" s="9"/>
      <c r="E27" s="10">
        <v>24.5</v>
      </c>
      <c r="F27" s="33">
        <f t="shared" si="0"/>
        <v>2621.5</v>
      </c>
      <c r="G27" s="19"/>
      <c r="H27" s="16"/>
      <c r="I27" s="17"/>
      <c r="J27" s="18"/>
    </row>
    <row r="28" spans="2:10" x14ac:dyDescent="0.25">
      <c r="B28" s="7">
        <v>46137</v>
      </c>
      <c r="C28" s="8">
        <v>115</v>
      </c>
      <c r="D28" s="9"/>
      <c r="E28" s="10">
        <v>24.5</v>
      </c>
      <c r="F28" s="33">
        <f t="shared" si="0"/>
        <v>2817.5</v>
      </c>
      <c r="G28" s="19"/>
      <c r="H28" s="16"/>
      <c r="I28" s="17"/>
      <c r="J28" s="18"/>
    </row>
    <row r="29" spans="2:10" x14ac:dyDescent="0.25">
      <c r="B29" s="7">
        <v>46138</v>
      </c>
      <c r="C29" s="8">
        <v>109.5</v>
      </c>
      <c r="D29" s="9"/>
      <c r="E29" s="10">
        <v>24.5</v>
      </c>
      <c r="F29" s="33">
        <f t="shared" si="0"/>
        <v>2682.75</v>
      </c>
      <c r="G29" s="19"/>
      <c r="H29" s="16"/>
      <c r="I29" s="17"/>
      <c r="J29" s="18"/>
    </row>
    <row r="30" spans="2:10" x14ac:dyDescent="0.25">
      <c r="B30" s="7">
        <v>46139</v>
      </c>
      <c r="C30" s="8">
        <v>106</v>
      </c>
      <c r="D30" s="9"/>
      <c r="E30" s="10">
        <v>24.5</v>
      </c>
      <c r="F30" s="33">
        <f t="shared" si="0"/>
        <v>2597</v>
      </c>
      <c r="G30" s="19"/>
      <c r="H30" s="16"/>
      <c r="I30" s="17"/>
      <c r="J30" s="18"/>
    </row>
    <row r="31" spans="2:10" x14ac:dyDescent="0.25">
      <c r="B31" s="7">
        <v>46140</v>
      </c>
      <c r="C31" s="8">
        <v>101</v>
      </c>
      <c r="D31" s="9"/>
      <c r="E31" s="10">
        <v>24.5</v>
      </c>
      <c r="F31" s="33">
        <f t="shared" si="0"/>
        <v>2474.5</v>
      </c>
      <c r="G31" s="19"/>
      <c r="H31" s="16"/>
      <c r="I31" s="17"/>
      <c r="J31" s="18"/>
    </row>
    <row r="32" spans="2:10" x14ac:dyDescent="0.25">
      <c r="B32" s="7">
        <v>46141</v>
      </c>
      <c r="C32" s="8">
        <v>114</v>
      </c>
      <c r="D32" s="9"/>
      <c r="E32" s="10">
        <v>24.5</v>
      </c>
      <c r="F32" s="33">
        <f t="shared" si="0"/>
        <v>2793</v>
      </c>
      <c r="G32" s="19"/>
      <c r="H32" s="16"/>
      <c r="I32" s="17"/>
      <c r="J32" s="18"/>
    </row>
    <row r="33" spans="2:12" x14ac:dyDescent="0.25">
      <c r="B33" s="7">
        <v>46142</v>
      </c>
      <c r="C33" s="8">
        <v>110.5</v>
      </c>
      <c r="D33" s="9"/>
      <c r="E33" s="10">
        <v>24.5</v>
      </c>
      <c r="F33" s="33">
        <f t="shared" si="0"/>
        <v>2707.25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3332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25897.15289175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81634</v>
      </c>
      <c r="L36" s="31">
        <f>J36-J4-J5-J6</f>
        <v>80736.842340000003</v>
      </c>
    </row>
    <row r="37" spans="2:12" x14ac:dyDescent="0.25">
      <c r="B37" s="26" t="s">
        <v>14</v>
      </c>
      <c r="C37" s="30">
        <f>C35</f>
        <v>3332</v>
      </c>
      <c r="D37" s="9">
        <f>D35/1.03</f>
        <v>0</v>
      </c>
      <c r="E37" s="10"/>
      <c r="F37" s="33">
        <f>SUM(F4:F36)</f>
        <v>81634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55736.847108250004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6A12-CF0D-489A-A93A-4DA90E9814E8}">
  <dimension ref="B1:AC43"/>
  <sheetViews>
    <sheetView tabSelected="1" zoomScale="85" zoomScaleNormal="85" workbookViewId="0">
      <selection activeCell="F28" sqref="F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>
        <f>SUM(N3:N13)</f>
        <v>0</v>
      </c>
    </row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L2" s="75" t="s">
        <v>45</v>
      </c>
      <c r="M2" s="75"/>
      <c r="N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46091</v>
      </c>
      <c r="M3" s="13" t="s">
        <v>43</v>
      </c>
      <c r="N3" s="61">
        <v>100000</v>
      </c>
    </row>
    <row r="4" spans="2:29" x14ac:dyDescent="0.25">
      <c r="B4" s="7">
        <v>46143</v>
      </c>
      <c r="C4" s="8">
        <v>96.5</v>
      </c>
      <c r="D4" s="9"/>
      <c r="E4" s="10">
        <v>24.5</v>
      </c>
      <c r="F4" s="33">
        <f>E4*C4</f>
        <v>2364.25</v>
      </c>
      <c r="G4" s="11"/>
      <c r="H4" s="12" t="s">
        <v>6</v>
      </c>
      <c r="I4" s="13">
        <v>0.01</v>
      </c>
      <c r="J4" s="14">
        <f>(F36+F37)*I4</f>
        <v>181.42250000000001</v>
      </c>
      <c r="L4" s="62" t="s">
        <v>46</v>
      </c>
      <c r="M4" s="62"/>
      <c r="N4" s="63">
        <v>-25000</v>
      </c>
    </row>
    <row r="5" spans="2:29" x14ac:dyDescent="0.25">
      <c r="B5" s="7">
        <v>46144</v>
      </c>
      <c r="C5" s="8">
        <v>108.5</v>
      </c>
      <c r="D5" s="9"/>
      <c r="E5" s="10">
        <v>24.5</v>
      </c>
      <c r="F5" s="33">
        <f t="shared" ref="F5:F34" si="0">E5*C5</f>
        <v>2658.25</v>
      </c>
      <c r="G5" s="11"/>
      <c r="H5" s="12" t="s">
        <v>7</v>
      </c>
      <c r="I5" s="13">
        <v>1E-3</v>
      </c>
      <c r="J5" s="14">
        <f>(F36+F37-J4-J6)*I5</f>
        <v>17.960827500000001</v>
      </c>
      <c r="L5" s="62" t="s">
        <v>50</v>
      </c>
      <c r="M5" s="62"/>
      <c r="N5" s="63">
        <v>-25000</v>
      </c>
    </row>
    <row r="6" spans="2:29" x14ac:dyDescent="0.25">
      <c r="B6" s="7">
        <v>46145</v>
      </c>
      <c r="C6" s="8">
        <v>103</v>
      </c>
      <c r="D6" s="9"/>
      <c r="E6" s="10">
        <v>24.5</v>
      </c>
      <c r="F6" s="33">
        <f t="shared" si="0"/>
        <v>2523.5</v>
      </c>
      <c r="G6" s="11"/>
      <c r="H6" s="12" t="s">
        <v>8</v>
      </c>
      <c r="I6" s="13"/>
      <c r="J6" s="14"/>
      <c r="L6" s="62" t="s">
        <v>54</v>
      </c>
      <c r="M6" s="62"/>
      <c r="N6" s="63">
        <v>-25000</v>
      </c>
    </row>
    <row r="7" spans="2:29" x14ac:dyDescent="0.25">
      <c r="B7" s="7">
        <v>46146</v>
      </c>
      <c r="C7" s="8">
        <v>95.5</v>
      </c>
      <c r="D7" s="9"/>
      <c r="E7" s="10">
        <v>24.5</v>
      </c>
      <c r="F7" s="33">
        <f t="shared" si="0"/>
        <v>2339.75</v>
      </c>
      <c r="G7" s="11"/>
      <c r="H7" s="12" t="s">
        <v>9</v>
      </c>
      <c r="I7" s="13"/>
      <c r="J7" s="14">
        <f>'NİSAN 2026'!J39*-1</f>
        <v>-55736.847108250004</v>
      </c>
      <c r="L7" s="62" t="s">
        <v>49</v>
      </c>
      <c r="M7" s="62"/>
      <c r="N7" s="63">
        <v>-25000</v>
      </c>
    </row>
    <row r="8" spans="2:29" x14ac:dyDescent="0.25">
      <c r="B8" s="7">
        <v>46147</v>
      </c>
      <c r="C8" s="8">
        <v>113.5</v>
      </c>
      <c r="D8" s="9"/>
      <c r="E8" s="10">
        <v>24.5</v>
      </c>
      <c r="F8" s="33">
        <f t="shared" si="0"/>
        <v>2780.75</v>
      </c>
      <c r="G8" s="15"/>
      <c r="H8" s="16"/>
      <c r="I8" s="17"/>
      <c r="J8" s="18"/>
    </row>
    <row r="9" spans="2:29" x14ac:dyDescent="0.25">
      <c r="B9" s="7">
        <v>46148</v>
      </c>
      <c r="C9" s="8">
        <v>111.5</v>
      </c>
      <c r="D9" s="9"/>
      <c r="E9" s="10">
        <v>24.5</v>
      </c>
      <c r="F9" s="33">
        <f t="shared" si="0"/>
        <v>2731.75</v>
      </c>
      <c r="G9" s="15"/>
      <c r="H9" s="16"/>
      <c r="I9" s="17"/>
      <c r="J9" s="18"/>
    </row>
    <row r="10" spans="2:29" x14ac:dyDescent="0.25">
      <c r="B10" s="7">
        <v>46149</v>
      </c>
      <c r="C10" s="8">
        <v>112</v>
      </c>
      <c r="D10" s="9"/>
      <c r="E10" s="10">
        <v>24.5</v>
      </c>
      <c r="F10" s="33">
        <f t="shared" si="0"/>
        <v>2744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 t="s">
        <v>55</v>
      </c>
      <c r="I11" s="17"/>
      <c r="J11" s="18">
        <v>25000</v>
      </c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740.5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-30537.463780750004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18142.25</v>
      </c>
      <c r="L36" s="31">
        <f>J36-J4-J5-J6</f>
        <v>17942.8666725</v>
      </c>
    </row>
    <row r="37" spans="2:12" x14ac:dyDescent="0.25">
      <c r="B37" s="26" t="s">
        <v>14</v>
      </c>
      <c r="C37" s="30">
        <f>C35</f>
        <v>740.5</v>
      </c>
      <c r="D37" s="9">
        <f>D35/1.03</f>
        <v>0</v>
      </c>
      <c r="E37" s="10"/>
      <c r="F37" s="33">
        <f>SUM(F4:F36)</f>
        <v>18142.25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48679.713780750004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2025-05-20T12:43:15Z</cp:lastPrinted>
  <dcterms:created xsi:type="dcterms:W3CDTF">2015-06-05T18:19:34Z</dcterms:created>
  <dcterms:modified xsi:type="dcterms:W3CDTF">2026-05-09T13:45:19Z</dcterms:modified>
</cp:coreProperties>
</file>